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table+xml" PartName="/xl/tables/table1.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rtículos totales" sheetId="1" r:id="rId4"/>
    <sheet state="visible" name="Artículos seleccionados" sheetId="2" r:id="rId5"/>
    <sheet state="visible" name="Sintesis Prácticas" sheetId="3" r:id="rId6"/>
  </sheets>
  <definedNames/>
  <calcPr/>
  <extLst>
    <ext uri="GoogleSheetsCustomDataVersion2">
      <go:sheetsCustomData xmlns:go="http://customooxmlschemas.google.com/" r:id="rId7" roundtripDataChecksum="WNISdE40jItHmqNBz14LHWkQOZsUBOm4AhD3KXNtrFE="/>
    </ext>
  </extLst>
</workbook>
</file>

<file path=xl/sharedStrings.xml><?xml version="1.0" encoding="utf-8"?>
<sst xmlns="http://schemas.openxmlformats.org/spreadsheetml/2006/main" count="2124" uniqueCount="922">
  <si>
    <t>No</t>
  </si>
  <si>
    <t>Authors</t>
  </si>
  <si>
    <t>Title</t>
  </si>
  <si>
    <t>Year</t>
  </si>
  <si>
    <t>Link</t>
  </si>
  <si>
    <t>Authors with affiliations</t>
  </si>
  <si>
    <t>Abstract</t>
  </si>
  <si>
    <t>Author Keywords</t>
  </si>
  <si>
    <t>Publisher</t>
  </si>
  <si>
    <t>Language of Original Document</t>
  </si>
  <si>
    <t>Document Type</t>
  </si>
  <si>
    <t>Open Access</t>
  </si>
  <si>
    <t>Source</t>
  </si>
  <si>
    <t>Cree-Green M.; Carreau A.-M.; Davis S.M.; Frohnert B.I.; Kaar J.L.; Ma N.S.; Nokoff N.J.; Reusch J.E.B.; Simon S.L.; Nadeau K.J.</t>
  </si>
  <si>
    <t>Peer mentoring for professional and personal growth in academic medicine</t>
  </si>
  <si>
    <t>https://www.scopus.com/inward/record.uri?eid=2-s2.0-85088880557&amp;doi=10.1136%2fjim-2020-001391&amp;partnerID=40&amp;md5=668228972b8fae3927dcb7814a0f8a09</t>
  </si>
  <si>
    <t>Cree-Green M., Pediatric Endocrinology, University of Colorado Denver - Anschutz Medical Campus, Aurora, CO, United States, Center for Women's Health Research, University of Colorado Denver -Anschutz Medical Campus, Aurora, CO, United States; Carreau A.-M., Endocrinology, Chu de Québec-Université Laval, Quebec, QC, Canada; Davis S.M., Pediatric Endocrinology, University of Colorado Denver - Anschutz Medical Campus, Aurora, CO, United States, Center for Women's Health Research, University of Colorado Denver -Anschutz Medical Campus, Aurora, CO, United States; Frohnert B.I., Pediatric Endocrinology, University of Colorado Denver - Anschutz Medical Campus, Aurora, CO, United States, Pediatric Endocrinology, Barbara Davis Center for Childhood Diabetes, University of Colorado Denver, Denver, CO, United States; Kaar J.L., Pediatric Endocrinology, University of Colorado Denver - Anschutz Medical Campus, Aurora, CO, United States; Ma N.S., Pediatric Endocrinology, University of Colorado Denver - Anschutz Medical Campus, Aurora, CO, United States; Nokoff N.J., Pediatric Endocrinology, University of Colorado Denver - Anschutz Medical Campus, Aurora, CO, United States, Center for Women's Health Research, University of Colorado Denver -Anschutz Medical Campus, Aurora, CO, United States; Reusch J.E.B., Center for Women's Health Research, University of Colorado Denver -Anschutz Medical Campus, Aurora, CO, United States, Endocrinology University of Colorado Denver - Anschutz Medical Campus, Aurora, CO, United States, Endocrinology Rocky Mountain Regional Veterans Affairs Medical Center, Aurora, CO, United States; Simon S.L., Center for Women's Health Research, University of Colorado Denver -Anschutz Medical Campus, Aurora, CO, United States, Pediatric Pulmonology, University of Colorado Denver - Anschutz Medical Campus, Aurora, CO, United States; Nadeau K.J., Pediatric Endocrinology, University of Colorado Denver - Anschutz Medical Campus, Aurora, CO, United States, Center for Women's Health Research, University of Colorado Denver -Anschutz Medical Campus, Aurora, CO, United States, Pediatric Endocrinology, Barbara Davis Center for Childhood Diabetes, University of Colorado Denver, Denver, CO, United States</t>
  </si>
  <si>
    <t>Mentorship is a critical component of career development, particularly in academic medicine. Peer mentorship, which does not adhere to traditional hierarchies, is perhaps more accessible for underrepresented groups, including women and minorities. In this article, we review various models of peer mentorship, highlighting their respective advantages and disadvantages. Structured peer mentorship groups exist in different settings, such as those created under the auspices of formal career development programs, part of training grant programs, or through professional societies. Social media has further enabled the establishment of informal peer mentorship through participatory online groups, blogs, and forums that provide platforms for peer-to-peer advice and support. Such groups can evolve rapidly to address changing conditions, as demonstrated by physician listserv and Facebook groups related to the COVID-19 pandemic. Peer mentorship can also be found among colleagues brought together through a common location, interest, or goal, and typically these relationships are informal and fluid. Finally, we highlight here our experience with intentional formation of a small peer mentoring group that provides structure and a safe space for professional and social-emotional growth and support. In order to maximize impact and functionality, this model of peer mentorship requires commitment among peers and a more formalized process than many other peer mentoring models, accounting for group dynamics and the unique needs of members. When done successfully, the depth of these mentoring relationships can produce myriad benefits for individuals with careers in academic medicine including, but not limited to, those from underrepresented backgrounds.  © American Federation for Medical Research 2020. No commercial re-use. See rights and permissions. Published by BMJ.</t>
  </si>
  <si>
    <t>academic medical centers; biomedical research; education, medical; interprofessional relations</t>
  </si>
  <si>
    <t>BMJ Publishing Group</t>
  </si>
  <si>
    <t>English</t>
  </si>
  <si>
    <t>Article</t>
  </si>
  <si>
    <t>All Open Access; Bronze Open Access; Green Open Access</t>
  </si>
  <si>
    <t>Scopus</t>
  </si>
  <si>
    <t>Yates A.; Pedersen Zari M.; Bloomfield S.; Burgess A.; Walker C.; Waghorn K.; Besen P.; Sargent N.; Palmer F.</t>
  </si>
  <si>
    <t>A Transformative Architectural Pedagogy and Tool for a Time of Converging Crises</t>
  </si>
  <si>
    <t>https://www.scopus.com/inward/record.uri?eid=2-s2.0-85151090084&amp;doi=10.3390%2furbansci7010001&amp;partnerID=40&amp;md5=902ac228050e864a3e24d404dce5b13f</t>
  </si>
  <si>
    <t>Yates A., Huri Te Ao Hoahoanga School of Future Environments, Te Ara Auaha Faculty Design and Creative Technologies, Te Wānanga Aronui O Tāmaki Makau Rau Auckland University of Technology, Auckland, 1010, New Zealand; Pedersen Zari M., Huri Te Ao Hoahoanga School of Future Environments, Te Ara Auaha Faculty Design and Creative Technologies, Te Wānanga Aronui O Tāmaki Makau Rau Auckland University of Technology, Auckland, 1010, New Zealand; Bloomfield S., Huri Te Ao Hoahoanga School of Future Environments, Te Ara Auaha Faculty Design and Creative Technologies, Te Wānanga Aronui O Tāmaki Makau Rau Auckland University of Technology, Auckland, 1010, New Zealand; Burgess A., Huri Te Ao Hoahoanga School of Future Environments, Te Ara Auaha Faculty Design and Creative Technologies, Te Wānanga Aronui O Tāmaki Makau Rau Auckland University of Technology, Auckland, 1010, New Zealand; Walker C., Huri Te Ao Hoahoanga School of Future Environments, Te Ara Auaha Faculty Design and Creative Technologies, Te Wānanga Aronui O Tāmaki Makau Rau Auckland University of Technology, Auckland, 1010, New Zealand; Waghorn K., Huri Te Ao Hoahoanga School of Future Environments, Te Ara Auaha Faculty Design and Creative Technologies, Te Wānanga Aronui O Tāmaki Makau Rau Auckland University of Technology, Auckland, 1010, New Zealand; Besen P., Huri Te Ao Hoahoanga School of Future Environments, Te Ara Auaha Faculty Design and Creative Technologies, Te Wānanga Aronui O Tāmaki Makau Rau Auckland University of Technology, Auckland, 1010, New Zealand; Sargent N., Huri Te Ao Hoahoanga School of Future Environments, Te Ara Auaha Faculty Design and Creative Technologies, Te Wānanga Aronui O Tāmaki Makau Rau Auckland University of Technology, Auckland, 1010, New Zealand; Palmer F., Huri Te Ao Hoahoanga School of Future Environments, Te Ara Auaha Faculty Design and Creative Technologies, Te Wānanga Aronui O Tāmaki Makau Rau Auckland University of Technology, Auckland, 1010, New Zealand</t>
  </si>
  <si>
    <t>The institutional frameworks within which we conceive, design, construct, inhabit and manage our built environments are widely acknowledged to be key factors contributing to converging ecological crises: climate change, biodiversity loss, environmental degradation, and social inequity at a global scale. Yet, our ability to respond to these emergencies remains largely circumscribed by educational and professional agendas inherited from 20th-century Western paradigms. As the crises intensify, there is a compelling case for radical change in the educational and professional structures of the built environment disciplines. This paper presents a work-in-progress examination of an emergent architecture programme at Te Wānanga Aronui O Tāmaki Makau Rau/Auckland University of Technology (AUT), Aotearoa New Zealand. The program is within Huri Te Ao/the School of Future Environments, a transdisciplinary entity formed in 2020 to integrate research and teaching across Architecture, Built Environment Engineering, and Creative Technologies. The school itself is conceived as a collaborative project to co-create an outward-facing civic research platform for sharing ecologically positive design thinking across diverse communities of practice. The programme foregrounds mātauranga Māori (Indigenous ways of knowing), transdisciplinary systems, and regenerative design as regional place-oriented contributions to planetary-scaled transformation. We illustrate and evaluate a specific curriculum change tool, the Living Systems Wellbeing (LSW) Compass. Grounded in Te Ao Māori (Māori cosmology and context), the Compass offers a graphic means for students to navigate and integrate ecological relationships at different scales and levels of complexity, as well as affords insights into alternative foundational narratives, positive values, design strategies, and professional practices. This paper identifies four foundational factors for transformative pedagogies. The first factor is the value of a collectively held and clearly articulated vision and focus. The second factor is the capacity and commitment of an academic team that supports and values the vision. Thirdly, the vision needs to meet and acknowledge place-specific knowledges and values. Finally, the pedagogy should have an action research component founded in real-world interactions. While this research-based pedagogy is place-based and specific, we argue that these four factors are transferable to other learning institutions and can support critical pedagogies for social, cultural, and ecological wellbeing. © 2022 by the authors.</t>
  </si>
  <si>
    <t>architectural education; climate emergency; climate justice; ecological emergency; Indigenous knowledge; mauri ora; pedagogy; regenerative architecture; socio-ecologically positive design; system change</t>
  </si>
  <si>
    <t>MDPI</t>
  </si>
  <si>
    <t>All Open Access; Gold Open Access</t>
  </si>
  <si>
    <t>Blough E.R.; Brazeau G.A.</t>
  </si>
  <si>
    <t>Confronting the “brutal facts” and identifying opportunities as pharmacy education weathers the covid-19 pandemic</t>
  </si>
  <si>
    <t>https://www.scopus.com/inward/record.uri?eid=2-s2.0-85101778960&amp;doi=10.5688%2fajpe8422&amp;partnerID=40&amp;md5=6476c407fd65309250528ed5f3a54195</t>
  </si>
  <si>
    <t>Blough E.R., Marshall University, School of Pharmacy, Huntington, WV, United States; Brazeau G.A., Marshall University, School of Pharmacy, Huntington, WV, United States, American Journal of Pharmaceutical Education, Arlington, VA, United States</t>
  </si>
  <si>
    <t>The COVID-19 pandemic has impacted almost every facet of modern life, causing almost a million deaths worldwide as well as widespread economic and social strife. While contemplating how we might emerge from this pandemic, we were reminded of the Stockdale paradox. We suggest that the Academy must not only confront the brutal facts of the current situation, but we must also maintain faith in the endgame and a commitment to prevail despite the enormous challenges we face. The Academy can play a key role in helping the world recover from this pandemic if we build on the diversity and strengths of our programs nationally and globally. We suggest that there are three key actions that pharmacists and pharmacy educators must take to show leadership in this time of need. First, we must be the voice that reassures the public about the value of science and the scientific method. Second, we must work locally and nationally to ensure an optimal public health response. Finally, members of the Academy must serve as role models with respect to the essential public health tools to prevent the spread of COVID-19. By remaining positive, keeping the endgame in mind, and confronting the most brutal facts of the COVID-19 pandemic, we are confident that pharmacy education and pharmacy will weather this storm and arise even stronger for it. © 2021, American Association of Colleges of Pharmacy. All rights reserved.</t>
  </si>
  <si>
    <t>COVID-19 pandemic; Economics; Pharmacy education; Public health; Stockdale paradox</t>
  </si>
  <si>
    <t>American Association of Colleges of Pharmacy</t>
  </si>
  <si>
    <t>Dibbern T.A.; Serafim M.P.</t>
  </si>
  <si>
    <t>Human rights education: The perception of unicamp professors; [L’éducation aux droits de l’homme: La perception des enseignants unicamp]; [Educação em direitos humanos: A percepção dos docentes da unicamp]; [Educación en derechos humanos: La percepción de los profesores de la unicamp]</t>
  </si>
  <si>
    <t>https://www.scopus.com/inward/record.uri?eid=2-s2.0-85097041284&amp;doi=10.1590%2f198053147161&amp;partnerID=40&amp;md5=bcbd56cb78cde85e7beacc26d05f06b0</t>
  </si>
  <si>
    <t>Dibbern T.A., Universidade Estadual de Campinas (Unicamp), Campinas, SP, Brazil; Serafim M.P., Universidade Estadual de Campinas (Unicamp), Campinas, SP, Brazil</t>
  </si>
  <si>
    <t>This article aims to describe and analyze the perception of professors at the University of Campinas (Unicamp) in relation to the subject of human rights education (HRE) at the university level. Methodologically, this research was carried out by submitting a survey to professors at the University who presented productions and/or extension practices in the thematic area; then, after the analysis performed, we will present the results achieved through this. The following can be highlighted: about 80% of respondents indicated that there are barriers to the development of research and extension practices in human rights at Unicamp; it was possible to observe an agreement in relation to the consideration of HRE as one of the social commitments to be assumed by the University. © 2020, Fundacao Carlos Chagas. All rights reserved.</t>
  </si>
  <si>
    <t>Education; Higher education; Human rights; University</t>
  </si>
  <si>
    <t>Fundacao Carlos Chagas</t>
  </si>
  <si>
    <t>All Open Access; Gold Open Access; Green Open Access</t>
  </si>
  <si>
    <t>Jesry M.; Alhaj Omar F.; Rashwani A.; Bark I.; Jammo K.; Ajam S.; Kassab Z.</t>
  </si>
  <si>
    <t>Exploring the value of a risk-management quality-assurance model to support delivery of quality higher education in the conflict-affected northwest of Syria</t>
  </si>
  <si>
    <t>https://www.scopus.com/inward/record.uri?eid=2-s2.0-85131545503&amp;doi=10.1016%2fj.ijedro.2022.100134&amp;partnerID=40&amp;md5=79560d3cb1609116f14bbc99d8f0b5da</t>
  </si>
  <si>
    <t>Jesry M., School of Foreign Languages, Ondokuz Mayıs University, Samsun, Turkey; Alhaj Omar F., Department of Electric and Energy, Zonguldak Bulent Ecevit University, Zonguldak, Turkey; Rashwani A., Sham University, Syrian Arab Republic; Bark I., Free Aleppo University, Syrian Arab Republic; Jammo K., Department of Natural Sciences, Faculty of Education (Afrin Branch, North Syria), Gaziantep University, Turkey; Ajam S., SHAFAK Organization, Gaziantep, Turkey; Kassab Z., Faculty of Islamic Sciences, Afyon Kocatepe University, Afyonkarahisar, Turkey</t>
  </si>
  <si>
    <t>Universities worldwide are adopting quality-assurance programmes to improve the quality of their services, however, the value of Western quality-management models developed for stable contexts, in conflict-affected contexts is questionable. This study sought to review the quality management strategies, policies and practices of two higher education institutions (HEIs) in the non-regime conflict-affected northwest of Syria (NWS), selected as representative of the emerging HE sector in the area since 2015, and to explore the potential benefits of a risk-management approach to quality assurance, a model that places context at its heart to help mitigate identified risks that might undermine delivery of quality HE. A mixed-method approach, was adopted, combining an analysis of the two HEIs administrative documents, with fourteen semi-structured interviews with senior administrative and teaching staff, and a survey of 120 of their 2019/20 graduates. Findings indicated that a risk-management approach would allow HEIs in NWS to develop strategies, policies and practices that would better respond to their conflict-affected realities, and the need for a more transparent and democratic management approach to decision-making and management/staff/student relations and communication. A set of risk-management quality assurance recommendations are offered for consideration by all Syrian HEIs in NWS, to allow the development of management policies, strategies and practices that mitigate risks to delivery of quality HE services. Equally important is to acknowledge the resilience and adaptability of the two study universities, and their commitment to sustaining access to HE for local and displaced communities, despite ongoing insecurity and deteriorating economic and social conditions. © 2022</t>
  </si>
  <si>
    <t>Higher education; North-West Syria; Quality management; Risk management</t>
  </si>
  <si>
    <t>Elsevier Ltd</t>
  </si>
  <si>
    <t>Sarmiento-Peralta G.; Severino-González P.; Santander-Ramírez V.</t>
  </si>
  <si>
    <t>Social responsibility: university volunteering and virtuous behaviour. The case of a city in Peru; [Responsabilidad social: voluntariado universitario y comportamiento virtuoso. El caso de una ciudad de Perú]</t>
  </si>
  <si>
    <t>https://www.scopus.com/inward/record.uri?eid=2-s2.0-85116939706&amp;doi=10.4067%2fS0718-50062021000500019&amp;partnerID=40&amp;md5=5e4a51389f3da4eee0bec1fd9de0167f</t>
  </si>
  <si>
    <t>Sarmiento-Peralta G., Dirección General de Responsabilidad Social, Universidad Nacional Mayor de San Marcos, Lima, Peru; Severino-González P., Facultad de Ciencias Sociales y Económicas, Departamento de Economía y Administración, Universidad Católica del Maule, Talca, Chile; Santander-Ramírez V., Centro de Investigación y Estudios Contables, Facultad Economía y Negocios, Universidad de Talca, Chile</t>
  </si>
  <si>
    <t>The present study aimed to explore the issue of social responsibility of the university student from the perspective of volunteering as virtuous behavior. An instrument was applied to a non-probabilistic sample (318 participants) for convenience. An exploratory factor analysis was performed and statistically significant differences were examined according to socio-demographic characteristics. The results showed significant differences depending on the number of years attending university and on volunteering experience. Students who declared to have two years attending university expressed a significantly higher appreciation for an approach to professional practice with social commitment. This is in agreement with high valuations expressed by students participating in volunteering groups. In conclusion, higher education institutions can use strategies associated with university volunteering to train students on social responsibility by developing strategies that encourage social sensitivity, virtuous behavior, and social commitment. © 2021. All Rights Reserved.</t>
  </si>
  <si>
    <t>behavior; comportamiento; estudiante; responsabilidad social; social responsibility; student; universidad; university; voluntariado; volunteering</t>
  </si>
  <si>
    <t>Centro de Informacion Tecnologica</t>
  </si>
  <si>
    <t>Mosquera-Pérez J.E.; Losada-Rivas J.J.</t>
  </si>
  <si>
    <t>EFL Teachers’ Professional Identity: A Narrative Study With Colombian Graduate Students; [Identidad profesional de docentes de inglés: un estudio narrativo con estudiantes colombianos de posgrado]</t>
  </si>
  <si>
    <t>https://www.scopus.com/inward/record.uri?eid=2-s2.0-85134846690&amp;doi=10.15446%2fprofile.v24n2.91744&amp;partnerID=40&amp;md5=9fce3bce0aabedc743b0e389532f0576</t>
  </si>
  <si>
    <t>Mosquera-Pérez J.E., Universidad Pedagógica y Tecnológica de Colombia, Tunja, Colombia; Losada-Rivas J.J., Universidad Surcolombiana, Neiva, Colombia</t>
  </si>
  <si>
    <t>This paper reports a qualitative narrative study that explored the trajectories of English language teachers’ identities before and after their participation in a master’s program in English language teaching at a Colombian public university. After analyzing the data gathered through oral narratives and narrative interviews, results showed that teachers’ identities are part of an endless process nurtured by experiences at the academic, pedagogical, and personal levels. We found that such experiences were constantly cultivated and analyzed in the master’s seminars, which positively influenced the development of the participants’ identities by making them more reflective and critical practitioners. Most teachers reported developing higher levels of social commitment, critical-reflective engagement, and research-oriented practices due to their graduate academic experience. © 2022, Universidad Nacional de Colombia. All rights reserved.</t>
  </si>
  <si>
    <t>professional development; reflective teaching; teacher education; teacher identity</t>
  </si>
  <si>
    <t>Universidad Nacional de Colombia</t>
  </si>
  <si>
    <t>Vega-Ramírez L.; Vidaci A.; Hederich-Martínez C.</t>
  </si>
  <si>
    <t>The Effect of Group Work on Expressive-Artistic Activities for the Emotional Regulation of University Students</t>
  </si>
  <si>
    <t>https://www.scopus.com/inward/record.uri?eid=2-s2.0-85141771809&amp;doi=10.3390%2feducsci12110777&amp;partnerID=40&amp;md5=94066dc47c8b723ef5b78f5f52693258</t>
  </si>
  <si>
    <t>Vega-Ramírez L., Department of General and Specific Didactics, Faculty of Education, University of Alicante, Alicante, 03690, Spain; Vidaci A., Department of General and Specific Didactics, Faculty of Education, University of Alicante, Alicante, 03690, Spain; Hederich-Martínez C., Department of Psychopedagogy, National Pedagogic University, Bogota, 110221, Colombia, Unit of Masters and Postgraduates, Autonomous University of Manizales, Manizales, 170001, Colombia</t>
  </si>
  <si>
    <t>The purpose of higher education is the development of basic and professional skills to prepare students for the following stages of life. Social abilities and emotional regulation are considered to be part of these skills and could be improved through a group-work method. The aim of this study is to describe the emotional regulation process perceived by university students after group work is realised in expressive-artistic activities. The 69 participants (28 women and 41 men) aged between 19 and 26 (mean age 20.5, SD 2.1) were all second-year students of a Physical Activity and Sport Science degree. The data were collected through the questionnaire AIRE (Adaptative Instrument for Regulation of Emotions) applied by online form. The results revealed that the main goal of the students was to enjoy and have fun during the group work and gain new ideas from their peers. The biggest struggle was the schedule because some of them presented other personal or family commitments that limited their availability to practice. Overall, most of the participants affirmed that there are completely satisfied with the group project. In conclusion, group work within expressive-artistic activities improves social interaction and social skills but could be influenced by external factors (family, work, and other social commitments). © 2022 by the authors.</t>
  </si>
  <si>
    <t>body expression; collaborative learning; competencies; physical activity</t>
  </si>
  <si>
    <t>Núñez-Valdés K.; Herrera-Núñez Y.; Carvajal C.; González-Campos J.</t>
  </si>
  <si>
    <t>Description of Educational Models of Chilean Universities: Configuration of their Foundational Dimensions; [Caracterización de Modelos Educativos de Universidades Chilenas: Configuración de sus Dimensiones Fundacionales]</t>
  </si>
  <si>
    <t>https://www.scopus.com/inward/record.uri?eid=2-s2.0-85148303063&amp;doi=10.15366%2freice2022.20.4.004&amp;partnerID=40&amp;md5=20f406226a0f81e46f76120392787b07</t>
  </si>
  <si>
    <t>Núñez-Valdés K., Universidad de Playa Ancha, Chile; Herrera-Núñez Y., Universidad de Playa Ancha, Chile; Carvajal C., Universidad de Playa Ancha, Chile; González-Campos J., Universidad de Playa Ancha, Chile</t>
  </si>
  <si>
    <t>The social demand for restructuring the formation of professionals for the knowledge society promotes the updating of the Educational Models (EM) of Higher Education Institutions (HEI), whose diversity prevents obtaining a panoramic view of the trends in Chile. In Chile, state universities have experienced public policies such as the one in the 1980s that have promoted liberal practices in Higher Education and reduced the State's commitment to them. This study characterizes the EM of traditional Chilean universities, identifying their foundational dimensions and their configuration. A content analysis with a descriptive and inferential level of depth, it is carried out by reviewing the models of a sample of 15 traditional universities with national representativeness. Among the results is determination of five dimensions as a map of key factors for the understanding of how learning takes place, how the curriculum is managed and what resources are prioritized by HEIs. At an inferential level, the homogeneity generated between public and private universities is observed, in addition to the emphasis on implementing accountability mechanisms to the detriment of their territorial linkage. © 2022 Universidad Autonoma de Madrid. All rights reserved.</t>
  </si>
  <si>
    <t>Chile; Curriculum; Educational models; Educational policies; Higher education</t>
  </si>
  <si>
    <t>Universidad Autonoma de Madrid</t>
  </si>
  <si>
    <t>Spanish</t>
  </si>
  <si>
    <t>Solano-Ruiz M.C.; Andina-Díaz E.; Noreña-Peña A.L.; Siles-González J.</t>
  </si>
  <si>
    <t>Photovoice and dramatisation in the classroom with nursing students: An exploratory study to raise awareness of the cultural and social dimensions of violence against women</t>
  </si>
  <si>
    <t>https://www.scopus.com/inward/record.uri?eid=2-s2.0-85106467142&amp;doi=10.1016%2fj.nedt.2021.104974&amp;partnerID=40&amp;md5=b437251bef7fd971119af69e789a40f4</t>
  </si>
  <si>
    <t>Solano-Ruiz M.C., Department of Nursing, University of Alicante, Carretera San Vicente del Raspeig, s/n, San Vicente del Raspeig, 03690, Spain; Andina-Díaz E., Department of Nursing and Physiotherapy, University of León, Vegazana Campus, Leon, 24170, Spain; Noreña-Peña A.L., Department of Nursing, University of Alicante, Carretera San Vicente del Raspeig, s/n, San Vicente del Raspeig, 03690, Spain; Siles-González J., Department of Nursing, University of Alicante, Carretera San Vicente del Raspeig, s/n, San Vicente del Raspeig, 03690, Spain</t>
  </si>
  <si>
    <t>Background: Active teaching methodologies that incorporate students' feelings and beliefs and encourage them to reflect upon and critically think about certain variables, are extremely useful to teachers. Objective: To explore the potential of dramatisation and photovoice technologies as instruments to stimulate nursing students to reflect upon violence against women in society, thereby encouraging critical thinking and debate in a participatory way. Design: This was a qualitative, descriptive-exploratory study which used the participatory action research approach. Participants: Forty fourth-year students enrolled in the Nursing undergraduate degree at the University of Alicante in Spain. Methods: The photovoice technique was used to record images from a dramatisation which served as the basis to represent scenes from the everyday life of people who are subjected to physical and psychological violence. These photographs were then debated and analysed by the students. We used MAXQDA® software and the guidelines published by Giorgi to aid our data analysis. Results: Four main categories emerged; the ‘violence against women’. The ‘victim’ and ‘abuser’ categories considered ‘emotions’, ‘feelings’, ‘attitudes’, and ‘behaviours’. The fourth category that emerged was ‘social viewpoints’. Conclusions: Photovoice-dramatisation raised awareness among the students and allowed them to reflect upon these behaviours and to critically think about the cultural and social dimensions of violence against women. The use of both of these techniques in practical and theoretical contexts to train students can help to nurture social commitment when faced with this problem. © 2021 Elsevier Ltd</t>
  </si>
  <si>
    <t>Dramatisation; Nursing; Photovoice; Qualitative research; Students; Violence against women</t>
  </si>
  <si>
    <t>Churchill Livingstone</t>
  </si>
  <si>
    <t>All Open Access; Green Open Access</t>
  </si>
  <si>
    <t>Woitowich N.C.; Jain S.; Arora V.M.; Joffe H.</t>
  </si>
  <si>
    <t>COVID-19 Threatens Progress Toward Gender Equity Within Academic Medicine</t>
  </si>
  <si>
    <t>https://www.scopus.com/inward/record.uri?eid=2-s2.0-85104478010&amp;doi=10.1097%2fACM.0000000000003782&amp;partnerID=40&amp;md5=de2e36ee4367d2761e01d32564cd10d0</t>
  </si>
  <si>
    <t>Woitowich N.C., Women's Health Research Institute, Department of Obstetrics and Gynecology, Northwestern University, Feinberg School of Medicine, Chicago, IL, United States; Jain S., Division of Hematology/Oncology, Rush University Medical Center, Chicago, IL, United States; Arora V.M., University of Chicago, Pritzker School of Medicine, Chicago, IL, United States; Joffe H., Mary Horrigan Connors Center for Women's Health and Gender Biology, Department of Psychiatry, Brigham and Women's Hospital, Harvard Medical School, Boston, MA, United States</t>
  </si>
  <si>
    <t>Women remain underrepresented within academic medicine despite past and present efforts to promote gender equity. The authors discuss how the COVID-19 pandemic could stymie progress toward gender parity within the biomedical workforce and limit the retention and advancement of women in science and medicine. Women faculty face distinct challenges as they navigate the impact of shelter-in-place and social distancing on work and home life. An unequal division of household labor and family care between men and women means women faculty are vulnerable to inequities that may develop in the workplace as they strive to maintain academic productivity and professional development without adequate assistance with domestic tasks and family care. Emerging data suggest that gender differences in academic productivity may be forthcoming as a direct result of the pandemic. Existing gender inequities in professional visibility, networking, and collaboration may be exacerbated as activities transition from in-person to virtual environments and create new barriers to advancement. Meanwhile, initiatives designed to promote gender equity within academic medicine may lose key funding due to the economic impact of COVID-19 on higher education. To ensure that the gender gap within academic medicine does not widen, the authors call upon academic leaders and the broader biomedical community to support women faculty through deliberate actions that promote gender equity, diversity, and inclusion. The authors provide several recommendations, including faculty needs assessments; review of gender bias within tenure-clock-extension offers; more opportunities for mentorship, sponsorship, and professional recognition; and financial commitments to support equity initiatives. Leadership for these efforts should be at the institutional and departmental levels, and leaders should ensure a gender balance on task forces and committees to avoid overburdening women faculty with additional service work. Together, these strategies will contribute to the development of a more equitable workforce capable of transformative medical discovery and care. © 2021 Lippincott Williams and Wilkins. All rights reserved.</t>
  </si>
  <si>
    <t>Lippincott Williams and Wilkins</t>
  </si>
  <si>
    <t>Kim J.; Chae D.; Yoo J.Y.</t>
  </si>
  <si>
    <t>Reasons Behind Generation Z Nursing Students’ Intentions to Leave their Profession: A Cross-Sectional Study</t>
  </si>
  <si>
    <t>https://www.scopus.com/inward/record.uri?eid=2-s2.0-85101933552&amp;doi=10.1177%2f0046958021999928&amp;partnerID=40&amp;md5=26ac8b3214d36a910c7c118f8158f1a5</t>
  </si>
  <si>
    <t>Kim J., College of Nursing, Chonnam National University, Gwangju, South Korea; Chae D., College of Nursing, Chonnam National University, Gwangju, South Korea; Yoo J.Y., Department of Nursing, College of Medicine, Chosun University, Gwangju, South Korea</t>
  </si>
  <si>
    <t>This study aims to identify predictors of turnover intention within 2 years of employment among 3rd and 4th grade Generation Z nursing students. Turnover intention is a multi-stage process ranging from mere desire, to serious thoughts, decision-making, and actual planning. Previous studies have focused on identifying the factors affecting turnover intention among practicing nurses. However, undergraduate nursing students also contemplate their decision to stay or leave the nursing profession after graduation. This cross-sectional descriptive study recruited 210 nursing students from 3 colleges in South Korea. A self-administered survey was conducted using the Career Preparation Behavior Scale, the Calling and Vocational Questionnaire, the Social Responsibility Scale, and the Revised Self-Leadership Questionnaire. Four questions were used to explore participants’ turnover intention, their motivation for studying nursing, their major satisfaction, and their clinical experience satisfaction. Descriptive and multiple logistic regression statistics were obtained using SPSS. Of the participants, 17.6% had turnover intention within 2 years of employment. Multiple logistic regression analysis indicates that clinical experience satisfaction is the only significant predictor. In the univariate analysis, nursing students who had turnover intentions were less likely to practice career preparation behaviors and had lower levels of vocational consciousness and social responsibility. To keep a proficient nursing workforce in the profession, professional commitments from universities and hospital institutions are needed to provide quality clinical learning experiences for nursing students. Further prospective study is needed to observe how Generation Z undergraduate students’ turnover intentions change and what factors influence this process. © The Author(s) 2021.</t>
  </si>
  <si>
    <t>clinical clerkship; intention; nursing education; nursing student; turnover</t>
  </si>
  <si>
    <t>SAGE Publications Inc.</t>
  </si>
  <si>
    <t>Vallaeys F.; Oliveira M.L.S.; Crissien T.; Solano D.; Suarez A.</t>
  </si>
  <si>
    <t>State of the art of university social responsibility: a standardized model and compared self-diagnosis in Latin America</t>
  </si>
  <si>
    <t>https://www.scopus.com/inward/record.uri?eid=2-s2.0-85126016846&amp;doi=10.1108%2fIJEM-05-2020-0235&amp;partnerID=40&amp;md5=73789a88d965f73abf0c375dedc20a8d</t>
  </si>
  <si>
    <t>Vallaeys F., Universidad del Pacífico, Lima, Peru; Oliveira M.L.S., Department of Civil and Environmental, Universidad de la Costa, Barranquilla, Colombia; Crissien T., Universidade Federal do Rio Grande do Sul, Porto Alegre, Brazil; Solano D., Environmental Engineering, Faculty of Engineering, Universidad Peruana de Ciencias Aplicadas, Lima, Peru; Suarez A., Department of Civil and Environmental, Universidad de la Costa, Barranquilla, Colombia</t>
  </si>
  <si>
    <t>Purpose: This paper aims to provide information about the state of the art of University Social Responsibility (USR) from a regional perspective, based on a theoretical and practical development proposed by a wide net of Latin-American higher education institutions (HEIs): the USR Union of Latin America (URSULA). Design/methodology/approach: The state of the art was performed through a two-year measurement process (2018–2019) conducted in 80 HEI from 12 Latin-American countries. The state of the art was constructed through a self-reported diagnosis concerning four HEI scopes of action, twelve goals, and sixty-six indicators to measure the accomplishment of USR goals. Findings: The study's primary results were twofold: first, the verification of a dynamic model for USR consensual management and second, the understanding of USR's challenging nature for standard practices in HEIs. Practical implications: This study's results contribute to creating a practical framework for USR measurement based on a regional context (Latin America). Moreover, this research underlines the discrepancy between HEIs' social performance and the need to commit to the 2030 UN sustainable development goals. Originality/value: This is the first study to examine the state of USR in a region such a Latin America. © 2022, Emerald Publishing Limited.</t>
  </si>
  <si>
    <t>Educational management; Higher education; Sustainable development goals; University management; University social commitment; URSULA</t>
  </si>
  <si>
    <t>Emerald Group Holdings Ltd.</t>
  </si>
  <si>
    <t>Álvarez-Castillo J.-L.; Hernández-Lloret C.-M.; González-González H.; Espino-Díaz L.; Fernández-Caminero G.</t>
  </si>
  <si>
    <t>Exploring the status of diversity in policies and practices of Spanish universities. An asymmetric dual model</t>
  </si>
  <si>
    <t>https://www.scopus.com/inward/record.uri?eid=2-s2.0-85102373859&amp;doi=10.1016%2fj.heliyon.2021.e06450&amp;partnerID=40&amp;md5=bfc69973f834da9841add56b8840c740</t>
  </si>
  <si>
    <t>Álvarez-Castillo J.-L., Department of Education, University of Córdoba, Córdoba, Spain; Hernández-Lloret C.-M., Department of Education, University of Córdoba, Córdoba, Spain; González-González H., Department of Education, University of Córdoba, Córdoba, Spain; Espino-Díaz L., Department of Education, University of Córdoba, Córdoba, Spain; Fernández-Caminero G., Department of Education, University of Córdoba, Córdoba, Spain</t>
  </si>
  <si>
    <t>Higher education across the world is currently in the throes of assuming a commitment to diversity. However, certain critical positions maintain that such evolution is still guided by market principles. Within such a context, this paper explores what attention is given to diversity in Spanish university policies and practices and how it relates to key productivity indicators. To do so, a study with a descriptive and correlational design was conducted, based on analysing institutional documents and surveying chief diversity officers, techniques which provided evidence about diversity philosophy and practices, respectively. The results revealed at least an average level of institutionalisation of diversity, although it did not demonstrate, in most of the areas, any association with indicators derived from a consolidated ranking by productivity in Spain. The conclusion is that Spanish universities have adopted an asymmetric dual model, in which neo-liberal ideas maintain their hegemony while, although subordinately, certain innovations have been consolidated in parallel in order to protect a number of vulnerable groups under the rhetoric of equity and social justice. © 2021 The Author(s); higher education, diversity, critical pedagogy, asymmetric dual model, Spain © 2021 The Author(s)</t>
  </si>
  <si>
    <t>Asymmetric dual model; Critical pedagogy; Diversity; Higher education; Spain</t>
  </si>
  <si>
    <t>Nunez-Flores M.; Llorent V.J.</t>
  </si>
  <si>
    <t>Inclusive education and its relationship with the social, emotional and moral competencies of school teachers; [La educacion inclusiva y su relacion con las competencias socioemocionales y morales del profesorado en la escuela]</t>
  </si>
  <si>
    <t>https://www.scopus.com/inward/record.uri?eid=2-s2.0-85134356298&amp;doi=10.17811%2fRIFIE.51.2.2022.171-180&amp;partnerID=40&amp;md5=804c8a4a9451d7b55d3b200c23860343</t>
  </si>
  <si>
    <t>Nunez-Flores M., Universidad de Cordoba; Llorent V.J., Universidad de Cordoba</t>
  </si>
  <si>
    <t>Inclusive education is presented as the current commitment of the educational system, with vehement political, institutional, and legal conviction. But it is the teachers who develop this pedagogical approach in practice. Currently, there is a lack of studies analyzing the real situation of inclusive education in the non-university environment, from the perspective of the teachers. This research tries to know inclusive education in non-university education from the perspective of teachers, as well as the relationship with their socio-occupational characteristics and with their social, emotional, and moral competencies. A quantitative, descriptive, cross-sectional ex-post-facto study has been developed with 301 teachers at non-university educational stages (70.80% women, 27.90% men; Mage = 38.33, SD = 11.10): Early Childhood, Primary Education and Secondary Education. This study has been approached by survey research. The teachers show a high level of inclusive education, detecting significant differences according to their sex, age, years of experience in the teaching function, educational stage, experience with students with ethnic-cultural diversity, and experience with students with disabilities. Positive and significant relationship are also found between the inclusive education and the social, emotional, and moral competencies of teachers. These findings raise notable implications for educational policies, school practices, and teacher training. © 2022 Elsevier Doyma. All rights reserved.</t>
  </si>
  <si>
    <t>and moral competencies; teacher; education system; emotional; inclusive education; social; teaching experience</t>
  </si>
  <si>
    <t>Universidad de Oviedo</t>
  </si>
  <si>
    <t>All Open Access; Green Open Access; Hybrid Gold Open Access</t>
  </si>
  <si>
    <t>Jones J.; Masika R.</t>
  </si>
  <si>
    <t>Appreciative inquiry as a developmental research approach for higher education pedagogy: space for the shadow</t>
  </si>
  <si>
    <t>https://www.scopus.com/inward/record.uri?eid=2-s2.0-85083522089&amp;doi=10.1080%2f07294360.2020.1750571&amp;partnerID=40&amp;md5=6deef51e10c592bedec4a3c4c0a8a234</t>
  </si>
  <si>
    <t>Jones J., Centre for Learning and Teaching, University of Brighton, Falmer, United Kingdom; Masika R., Centre for Learning and Teaching, University of Brighton, Falmer, United Kingdom</t>
  </si>
  <si>
    <t>This article explores arguments for adopting appreciative inquiry (AI) as an action research approach that generates pedagogic development in UK and international higher education. An overview of AI considering the methodological dilemma of focusing only on positive experiences is discussed. Findings from focus group discussions in a post-1992 UK university are presented that demonstrate AI’s efficacy as a developmental pedagogic research approach. This AI research was part of the wider UK retention and success project, ‘What Works?’, which aimed to support first year undergraduates’ belonging during HE transition in order to enhance their engagement, retention and success. These focus groups explored first year undergraduates’ experiences of learning, teaching, assessment and support, incorporating retention interventions in Business, Social Science and Digital Media courses. Bourdieu’s concepts of habitus and capital and Wenger’s community of practice model are applied as an analytical lens to illuminate the role of structure and agency relating to students’ experiences. The findings show how AI focus groups were a way for participants to explore and discuss positive perceptions and experiences of starting university. They also enabled participants to discuss problems, solutions, and ways to enhance pedagogy and support, contributing to educational development at course, institutional and sector-wide levels. We argue that embracing the ‘shadow’ (Fitzgerald, S. P., Oliver, C., &amp; Hoxsey, J. C. (2010). Appreciative inquiry as a shadow process. Journal of Management Inquiry, 19(3), 220–233) in AI is a commitment that should be shared by a variety of stakeholders in order to gain a holistic understanding of what is needed to facilitate transformative change in HE development. © 2020 HERDSA.</t>
  </si>
  <si>
    <t>action research; Appreciative inquiry; higher education development; transformative change</t>
  </si>
  <si>
    <t>Routledge</t>
  </si>
  <si>
    <t>Latter B.; Capstick S.</t>
  </si>
  <si>
    <t>Climate Emergency: UK Universities' Declarations and Their Role in Responding to Climate Change</t>
  </si>
  <si>
    <t>https://www.scopus.com/inward/record.uri?eid=2-s2.0-85127324112&amp;doi=10.3389%2ffrsus.2021.660596&amp;partnerID=40&amp;md5=7e66c19007d0a4cf58bc50c88789ff6f</t>
  </si>
  <si>
    <t>Latter B., Centre for Climate Change and Social Transformations, Cardiff University, Cardiff, United Kingdom, Tyndall Centre for Climate Change Research, Cardiff University, Cardiff, United Kingdom, School of Psychology, Cardiff University, Cardiff, United Kingdom; Capstick S., Centre for Climate Change and Social Transformations, Cardiff University, Cardiff, United Kingdom, Tyndall Centre for Climate Change Research, Cardiff University, Cardiff, United Kingdom, School of Psychology, Cardiff University, Cardiff, United Kingdom</t>
  </si>
  <si>
    <t>On April 17, 2019, the University of Bristol became the first university in the United Kingdom (UK) to declare a climate emergency. Against a backdrop of high visibility and public concern about climate change, as well as climate emergency declarations from other sectors, another 36 UK universities followed suit over the next year. This paper explores what these climate emergency declarations show about how UK universities are responding to climate change and wider sustainability concerns, as well as how they view and present themselves in relation to this. Critical Discourse Analysis of the declarations allowed for in-depth scrutiny of the purpose and wider social context of the documents, demonstrating that they function as promotional statements, as presenting a collective voice, and showing a commitment from the universities to action. We argue that while these provide the potential for advancing sustainability within the sector, the tendency to use declarations as publicity and promotional material does detract from new commitments and action. The research contributes to the discussion around the role of universities as institutions with a responsibility both to act on climate change and to shape the broader societal response to it. It also provides insights as to how future research can evaluate universities in relation to their commitments and strategies, and provides suggestions to help ensure they live up to the promises and intentions that they have publicly made. Copyright © 2021 Latter and Capstick.</t>
  </si>
  <si>
    <t>climate change; climate emergency; climate emergency declaration; higher education; sustainability; universities</t>
  </si>
  <si>
    <t>Frontiers Media S.A.</t>
  </si>
  <si>
    <t>Virgilio S.-M.; Vicente A.M.; Linda N.G.; Carlos M.L.</t>
  </si>
  <si>
    <t>University Social Responsibility in Higher Education Institutions of the Province of El Oro, Ecuador; [Responsabilidad social universitaria en instituciones de educación superior de la Provincia de El Oro, Ecuador]</t>
  </si>
  <si>
    <t>https://www.scopus.com/inward/record.uri?eid=2-s2.0-85145327144&amp;doi=10.52080%2frvgluz.28.101.26&amp;partnerID=40&amp;md5=c2e5ee4133a4ee136a3778af371b4ac5</t>
  </si>
  <si>
    <t>Virgilio S.-M., Universidad de Guayaquil, Ecuador; Vicente A.M., Universidad de Cuenca, Ecuador; Linda N.G., Universidad Península de Santa Elena, Ecuador; Carlos M.L., Universidad Técnico de Machala, Ecuador</t>
  </si>
  <si>
    <t>University social responsibility is a central element for University Education Institutions worldwide; It forms part of the essence of the service that this type of institution offers to countries and societies. The practice of social responsibility requires social and environmental commitment, aspects on which education must be provided. In this sense, the objective of the research is to analyze university social responsibility and the main practices and actions that Higher Education Institutions are adopting to face global demands regarding this phenomenon. The methodology is documentary and systematic review, works by recognized authors in the area are reviewed. The results indicate that University Social Responsibility is still an evolving concept, given the dynamism of the market, and has repercussions on factors such as internationalization and technological modernization. It is concluded that University Social Responsibility has a high impact on the construction and reconstruction of values in society. © 2023, Universidad del Zulia. All rights reserved.</t>
  </si>
  <si>
    <t>construction of values; higher education; impact; social responsibility; university social responsibility</t>
  </si>
  <si>
    <t>Universidad del Zulia</t>
  </si>
  <si>
    <t>Batra S.; Orban J.; Zhang H.; Guterbock T.M.; Butler L.A.; Bogucki C.; Chen C.</t>
  </si>
  <si>
    <t>Analysis of Social Mission Commitment at Dental, Medical, and Nursing Schools in the US</t>
  </si>
  <si>
    <t>https://www.scopus.com/inward/record.uri?eid=2-s2.0-85129504122&amp;doi=10.1001%2fjamanetworkopen.2022.10900&amp;partnerID=40&amp;md5=4454cc1818d2010a533c2e00597f2de3</t>
  </si>
  <si>
    <t>Batra S., School of Medicine and Health Sciences, The George Washington University, Washington, DC, United States, Milken Institute School of Public Health, The George Washington University, Washington, DC, United States; Orban J., Milken Institute School of Public Health, The George Washington University, Washington, DC, United States; Zhang H., Charles River Associates, Summit, NJ, United States; Guterbock T.M., Center for Survey Research, University of Virginia, Charlottesville, United States; Butler L.A., Milken Institute School of Public Health, The George Washington University, Washington, DC, United States; Bogucki C., Milken Institute School of Public Health, The George Washington University, Washington, DC, United States; Chen C., Milken Institute School of Public Health, The George Washington University, Washington, DC, United States</t>
  </si>
  <si>
    <t>Importance: The COVID-19 pandemic and calls for racial justice have highlighted the need for schools to promote social mission. Measuring social mission engagement and performance in health professions education may encourage institutional efforts to advance health equity and social justice commitments. Objective: To describe the current state of social mission commitment within dental, medical, and nursing schools in the US and to examine how social mission performance compares across school types. Design, Setting, and Participants: This cross-sectional survey study invited all US dental and medical schools and a subset of baccalaureate- and master's degree-conferring nursing schools to participate in a self-assessment to measure their school's social mission commitment from January 29 through October 9, 2019. The survey measured 79 indicators (with indicators defined as responses to specific scored questions that indicated the state or level of social mission commitment) across 18 areas in 6 domains of school functioning (educational program, community engagement, governance, diversity and inclusion, institutional culture and climate, and research) that have potential to enhance social mission engagement and performance. Individual health professions schools were the unit of analysis, and 689 dental, medical, and nursing schools were invited to participate. School deans and program directors were the primary target respondents because of their broad insight into their school's programs and policies and their ability to request data from various internal sources. Demographic information from respondents was not collected because multiple respondents from an institution could complete different sections of the survey. Main Outcomes and Measures: Survey responses were analyzed to create indicator scores, standardized area scores, and an overall social mission score for each school. Using descriptive analyses, frequency and contingency tables of specific indicators within each area were created, and schools were compared based on ownership status (private or public), Carnegie Classification of Institutions of Higher Education research classification group (doctoral university with very high research activity [R1], doctoral university with high [R2] or moderate [R3] research activity, baccalaureate or master's nursing college or university, or special focus institution), and discipline group (dental school, medical school granting doctor of osteopathic medicine [DO] degrees, medical school granting doctor of medicine [MD] degrees, nursing school granting baccalaureate-level degrees, or nursing school granting master's-level degrees). Results: Among 689 invited schools, 242 schools (35.1%) completed the self-assessment survey. Of those, 133 (55.0%) were nursing schools, 83 (34.3%) were medical schools, and 26 (10.7%) were dental schools. Response rates ranged from 133 of 420 invited nursing schools (31.7%) to 83 of 203 invited medical schools (40.9%). Most schools included social determinants of health in their curriculum in either required courses (233 of 242 schools [96.3%]) or elective courses (4 of 242 schools [1.7%]), but only 116 of 235 schools (49.4%) integrated social determinants of health across all years of study. Most schools also included health disparities in either their required courses (232 of 242 [95.9%]) or elective courses (6 of 242 [2.5%]); however, only 118 of 235 schools (50.2%) integrated health disparities across all years of study. In several areas of social mission, public schools performed better than private schools (eg, curriculum: mean [SE] standardized area score, 0.13 [0.07] points vs -0.14 [0.09] points, respectively), and R1 doctoral universities and special focus institutions performed better than R2 and R3 doctoral universities and baccalaureate and master's nursing colleges and universities (eg, extracurricular activities: mean [SE] standardized area score, 0.25 [0.09] points for R1 doctoral universities and 0.20 [0.12] points for special focus institutions vs -0.05 [0.12] points for R2 and R3 doctoral universities and - 0.30 [0.12] points for baccalaureate and master's nursing colleges and universities. Different areas of strength emerged for dental, medical, and nursing schools. For example, in the curriculum area, MD-granting medical schools had a mean (SE) standardized area score of 0.38 (0.08) points, which was significantly higher than the standardized area scores of dental schools (mean [SE], -0.21 [0.14] points), DO-granting medical schools (mean [SE], -0.22 [0.13] points), graduate nursing schools (mean [SE], -0.21 [0.19] points), and undergraduate nursing schools (mean [SE], -0.05 [0.10] points). Conclusions and Relevance: In this study, there was widespread interest from health professions educational leaders in understanding and enhancing social mission commitment. Future work may focus on identifying and promoting best practices using the framework described, providing schools with continued opportunities for self-assessment, and further validating the self-assessment survey.. © 2022 American Medical Association. All rights reserved.</t>
  </si>
  <si>
    <t>American Medical Association</t>
  </si>
  <si>
    <t>Silver D.</t>
  </si>
  <si>
    <t>Learning and organising for social transformation: Lessons from WEB Du Bois and Jane Addams</t>
  </si>
  <si>
    <t>https://www.scopus.com/inward/record.uri?eid=2-s2.0-85139688085&amp;doi=10.1177%2f20597991221129781&amp;partnerID=40&amp;md5=11ad0414372613e42499c63bdcab87a5</t>
  </si>
  <si>
    <t>Silver D., The University of Manchester, Manchester, United Kingdom</t>
  </si>
  <si>
    <t>This article examines the potential for critical theories to contribute towards social transformation through a process of popular education that supports learning and organising. Theory can create a platform of understanding across different communities that are resisting social injustice. This can enhance opportunities for translocal learning to catalyse social transformation at scale. Too often, however, academic theories remain disconnected from contemporary struggles for social justice – and as a result their contribution to social transformation is diminished. Therefore, we must reconsider how critical theories develop. Pragmatism is a philosophical tradition that builds theory through social action. It can guide a methodological infrastructure through which to best develop practice-led theory. I will explain how a critical pragmatist approach, anchored in participatory research, is more likely to generate theories that are both resonant to conditions of injustice and relevant for social transformation. The methodological innovations of early 20th century scholars WEB Du Bois and Jane Addams illustrate the key dimensions necessary for a critical pragmatist approach. Du Bois’ contestation of structural problems and Addams’ commitment to participatory experimentalism can inform an effective approach to these issues. In so doing, the article outlines key foundations for a philosophy of social inquiry to support learning and organising about social transformation. The ideas presented in this paper also contribute to debates about how to re-imagine the civic purpose of the academy. © The Author(s) 2022.</t>
  </si>
  <si>
    <t>critical theories; Jane Addams; pragmatism; Social transformation; WEB Du Bois</t>
  </si>
  <si>
    <t>Ariel Franco J.V.; Granero M.; Musarella N.S.; Fernández C.A.; Weisbrot M.V.; Arceo M.D.</t>
  </si>
  <si>
    <t>Determinants of the choice of the first level of care in medicine as a field of training and work: A qualitative study; [Determinantes de la elección del primer nivel de atención en medicina como ámbito de formación y laboral: un estudio cualitativo]</t>
  </si>
  <si>
    <t>https://www.scopus.com/inward/record.uri?eid=2-s2.0-85119113849&amp;doi=10.1016%2fj.aprim.2021.102192&amp;partnerID=40&amp;md5=6c05e23a3caa98f9d9fa48790bda6fb5</t>
  </si>
  <si>
    <t>Ariel Franco J.V., Servicio de Medicina Familiar y Comunitaria, Hospital Italiano de Buenos Aires, Buenos Aires, Argentina, Escuela de Medicina, Instituto Universitario Hospital Italiano de Buenos Aires, Buenos Aires, Argentina; Granero M., Servicio de Medicina Familiar y Comunitaria, Hospital Italiano de Buenos Aires, Buenos Aires, Argentina, Escuela de Medicina, Instituto Universitario Hospital Italiano de Buenos Aires, Buenos Aires, Argentina, Facultad de Medicina, Universidad de Buenos Aires, Buenos Aires, Argentina; Musarella N.S., Servicio de Medicina Familiar y Comunitaria, Hospital Italiano de Buenos Aires, Buenos Aires, Argentina, Escuela de Medicina, Instituto Universitario Hospital Italiano de Buenos Aires, Buenos Aires, Argentina, Departamento de Ciencias de la Salud, Universidad Nacional de La Matanza, Buenos Aires, Argentina; Fernández C.A., Servicio de Medicina Familiar y Comunitaria, Hospital Italiano de Buenos Aires, Buenos Aires, Argentina, Escuela de Medicina, Instituto Universitario Hospital Italiano de Buenos Aires, Buenos Aires, Argentina, Facultad de Ciencias Médicas, Pontificia Universidad Católica Argentina, Buenos Aires, Argentina; Weisbrot M.V., Escuela de Medicina, Instituto Universitario Hospital Italiano de Buenos Aires, Buenos Aires, Argentina; Arceo M.D., Servicio de Medicina Familiar y Comunitaria, Hospital Italiano de Buenos Aires, Buenos Aires, Argentina, Escuela de Medicina, Instituto Universitario Hospital Italiano de Buenos Aires, Buenos Aires, Argentina</t>
  </si>
  <si>
    <t>Objective: To explore the determinants of eligibility and the choice of the first level of care as a workplace and training environment for health professionals. Design: Qualitative study. Setting: Four universities in the Metropolitan Area of Buenos Aires, Argentina. Participants: Recently graduated doctors and medical students. Method: Based on the grounded constructivist theory, semi-structured interviews and focus groups were conducted for data collection and subsequent analysis. Results: 31 interviews and three focus groups were conducted during 2019–2020. Emerging concepts were organized in main axes for analysis. Positive and negative experiences were identified in relation to primary health care (PHC) in curricular spaces and practical rotations, and a significant lack of knowledge of its scope. For the choice of medical specialties, personal interests, future projections, social prestige, economic income and knowledge of a specific area of medicine are important. There is a devaluation in terms of the role and resolution capacity of PHC, and it is also associated with the assistance of populations with low socioeconomic resources. Conclusions: Little knowledge of PHC, its lack of prestige, and insufficient remuneration for first-level care professionals were identified as the main barriers to choosing PHC as a place of work and training. In contrast, social commitment, the possibility of having a better lifestyle, and the type of doctor–patient relationship appear as the main facilitators. © 2021 The Authors</t>
  </si>
  <si>
    <t>Family practice; Medical education; Primary health care</t>
  </si>
  <si>
    <t>Elsevier Doyma</t>
  </si>
  <si>
    <t>Ramos Santana G.; Pérez Carbonell A.; Chiva Sanchis I.; Moral Mora A.M.</t>
  </si>
  <si>
    <t>Validation of a scale of attention to diversity for university teachers; [ValidaciÓn de una escala de atenciÓn a la diversidad para profesorado universitario]</t>
  </si>
  <si>
    <t>https://www.scopus.com/inward/record.uri?eid=2-s2.0-85107323829&amp;doi=10.5944%2feducxx1.28518&amp;partnerID=40&amp;md5=57137cc7596d46d3486bfa01524b9e6d</t>
  </si>
  <si>
    <t>Ramos Santana G., Universitat de València, Spain; Pérez Carbonell A., Universitat de València, Spain; Chiva Sanchis I., Universitat de València, Spain; Moral Mora A.M., Universitat de València, Spain</t>
  </si>
  <si>
    <t>It is the job of universities to face the greatest challenges of higher education in the twenty-first century. Creating policies and practices to attend to diversity is part of their social responsibility. Validated instruments are essential to find out teachers’ attitudes and practices in education regarding attention to diversity. This paper aims to present the process of construction and validation of the Scale of Beliefs, Attitudes and Practices of Attention to Diversity for University Teachers (CAPA-PU) created for this purpose. A survey method with a non-experimental design was applied to a sample of 428 teachers from various Spanish universities. To validate this scale, analysis of the content and construct preceded the selected items in the ad hoc instrument in order to reach the representativeness of the construct. A review of the literature on attention to diversity, especially instrument design, informed of the definition of the construct and its dimensions, representativeness, relevance, comprehension, ambiguity and clarity. In addition, reliable internal consistency and exploratory and confirmatory factor analysis showed a fitted model and a five-factor structure: (1) Institutional Diversity; (2) Research, Training and Teaching Focused on Diversity; (3) Teaching and Learning Practices; (4) University Administrators’ Commitment; (5) Conception of Diversity. In conclusion, it is evident that there is: a) current relevance of the assumed construct of attention to diversity focused on actions that provide learning opportunities to the most disadvantaged groups; and b) the need to offer a scale such as the one created in order to attend to the processes of educational inclusion in Spanish universities. © 2021, Univ Nacional de Educacion a Distancia (UNED). All rights reserved.</t>
  </si>
  <si>
    <t>Diversity; Higher education; Measurement; Scales; Teacher; Validity</t>
  </si>
  <si>
    <t>Univ Nacional de Educacion a Distancia (UNED)</t>
  </si>
  <si>
    <t>Mora A.M.M.; Chiva I.; Lloret-catala C.</t>
  </si>
  <si>
    <t>Faculty perception of inclusion in the university: Concept, policies and educational practices</t>
  </si>
  <si>
    <t>https://www.scopus.com/inward/record.uri?eid=2-s2.0-85110641101&amp;doi=10.17645%2fsi.v9i3.4114&amp;partnerID=40&amp;md5=918403d1ac91c824045ce1b4d487e464</t>
  </si>
  <si>
    <t>Mora A.M.M., Department of Research Methods and Educational Diagnosis, University of Valencia, Spain; Chiva I., Department of Research Methods and Educational Diagnosis, University of Valencia, Spain; Lloret-catala C., Department of Comparative Education and Education History, University of Valencia, Spain</t>
  </si>
  <si>
    <t>European universities must face the challenge of diversity and design inclusive practices to address it as part of their social responsibility. However, not all universities are doing the same in terms of diversity practices, so it is important to gather the perceptions of the protagonists. To this end, we have analysed university faculty’s perceptions using a mixed model with a concurrent methodological strategy, including an ad hoc questionnaire validated with 880 educators, as well as 17 semi-structured interviews. The triangulation of these two instruments allowed us to analyse three key dimensions associated with the idea of attention to diversity in the university: diversity concept or culture, policies and programmes of the institution, and inclusive educational practices. The conclusion is that faculty members are positively predisposed to get involved in the process of attention to diversity in all three dimensions, especially in the design of inclusive teaching practices such as the UDL (universal design for learning), although they do point out that it is important to systematise diversity policies in research, innovation, and teaching to keep promoting the social commitment and responsibility of higher education institutions. © 2021 by the authors; licensee Cogitatio (Lisbon, Portugal).</t>
  </si>
  <si>
    <t>Attention to diversity; Equity; Faculty; Higher education; Mixed methods; Universal design for learning; University policies; University students</t>
  </si>
  <si>
    <t>Cogitatio Press</t>
  </si>
  <si>
    <t>Lozano-Díaz A.; Fernández-Prados J.S.</t>
  </si>
  <si>
    <t>Educating digital citizens: An opportunity to critical and activist perspective of sustainable development goals</t>
  </si>
  <si>
    <t>https://www.scopus.com/inward/record.uri?eid=2-s2.0-85095581916&amp;doi=10.3390%2fsu12187260&amp;partnerID=40&amp;md5=0089313b1f1bb08c6f595586aa583e35</t>
  </si>
  <si>
    <t>Lozano-Díaz A., Department of Education, University of Almería, Almería, 04120, Spain; Fernández-Prados J.S., Department of Sociology, University of Almería, CEMyRI, Almería, 04120, Spain</t>
  </si>
  <si>
    <t>The 2030 Agenda sets out seventeen Sustainable Development Goals (SDGs). The educational goal is to promote the education of citizens on sustainable development, among other things. Educating today’s digital citizens on sustainability means training them for justice and social activism, commitment and political engagement. However, research into the subject shows a lack of consistency in the education of university students. This paper presents a study of students of Education, on education on sustainability through the practice of active and critical digital citizenship. A quasi-experimental method was used to learn about the behaviors of digital citizens, and intervention was carried out by means of an SDG-focused workshop and observation of the final level of commitment. The results show a positive level of commitment and digital activism around content related to sustainable development, which can be addressed from the university syllabus in a cross-curricular way. © 2020 by the authors. Licensee MDPI, Basel, Switzerland.</t>
  </si>
  <si>
    <t>2030 agenda; Digital activism; Digital citizenship; Social justice; Sustainable development goals; Syllabus-related sustainability</t>
  </si>
  <si>
    <t>Cano G.; Bain-Donohue S.; Moore M.</t>
  </si>
  <si>
    <t>Why do some medical graduates lose their intention to practise rurally?</t>
  </si>
  <si>
    <t>https://www.scopus.com/inward/record.uri?eid=2-s2.0-85107702563&amp;doi=10.22605%2fRRH5747&amp;partnerID=40&amp;md5=1397fade97e3f744cd823ecb1d49364b</t>
  </si>
  <si>
    <t>Cano G., Rural Clinical School, College of Health and Medicine, Australian National University, Acton, 2601, ACT, Australia; Bain-Donohue S., Rural Clinical School, College of Health and Medicine, Australian National University, Acton, 2601, ACT, Australia; Moore M., Rural Clinical School, College of Health and Medicine, Australian National University, Acton, 2601, ACT, Australia</t>
  </si>
  <si>
    <t>Introduction: Chronic medical workforce shortage and maldistribution continue to be a significant challenge in rural Australia. The Rural Clinical Schools (RCSs) program helps to alleviate this problem with evidence of increased rural location in graduates of rural training programs. However, rural work intent may change during the years after completing a rural placement. This qualitative study investigated the factors involved in the change of career intention from rural to urban work location among the Australian National University Medical School (ANUMS) Rural Stream (RS) alumni. Methods: A purposive sampling method was utilised to recruit ANUMS RS 2006-2016 graduates who expressed that their work plans had changed. Data collected with the use of in-depth, semistructured interviews were transcribed verbatim. Transcripts were interpreted using thematic analysis and a modified version of I-poems, a component of Voice-Centred Relational Method or the Listening Guide. Results: Thematic analysis produced three main themes. First, ‘impacts of the working environment' highlighted some participants' views that career progression and sustenance, high-quality training and agreeable working conditions could not be achieved rurally. Second, ‘ramifications of isolation' described the experienced or predicted feelings of social and professional isolation. Third, ‘familial considerations' explained how the wishes and requirements of partners and families strongly influenced the participants' future work decisions. These findings were supplemented by the ‘committed voice' and ‘voice of uncertainty', heard through the use of I-poems. The ‘committed voice' communicated the participants' dedication to their careers and partners. The ‘voice of uncertainty' expressed confusion of intentions as participants attempted to balance the bidimensional needs of the ‘committed voice'. Conclusion: The complex interaction between the availability of high-quality training positions, support issues and work-life balance is associated with the change of rural work intention of RCS graduates. Career and partner/family commitments are significant factors. Meanwhile, uncertainty towards future work location provides the opportunity for carefully developed and appropriate rural workforce strategies to intervene. © 2021. All Rights Reserved.</t>
  </si>
  <si>
    <t>Australia; career; clinical; education; graduates; intention; medical; training</t>
  </si>
  <si>
    <t>James Cook University</t>
  </si>
  <si>
    <t>Ju C.; Hou S.; Shao D.; Zhang Z.; Yu Z.</t>
  </si>
  <si>
    <t>Practices of poverty alleviation by open and distance education: a case report from the Open University of China</t>
  </si>
  <si>
    <t>https://www.scopus.com/inward/record.uri?eid=2-s2.0-85127095779&amp;doi=10.1108%2fAAOUJ-09-2021-0110&amp;partnerID=40&amp;md5=0d869d916d1583f1df8ae66e80c2be4b</t>
  </si>
  <si>
    <t>Ju C., The Open University of China, Beijing, China; Hou S., The Open University of China, Beijing, China; Shao D., The Open University of China, Beijing, China; Zhang Z., The Open University of China, Beijing, China; Yu Z., The Open University of China, Beijing, China</t>
  </si>
  <si>
    <t>Purpose: The purpose of this report is to demonstrate open and distance education (ODE) can support poverty alleviation. Taking the practices of the Open University of China (the OUC) as an example, this paper aims to reveal how open universities make contributions to local residents in rural and remote areas. Design/methodology/approach: Focusing on 25 poverty-stricken counties, the OUC had invested 58 million RMB to its learning centers in these counties from 2017 to 2020. The first one is to improve ICT and educational facilities in these learning centers. The second approach is to cultivate local residents with degree programs through ODE so as to promote local economic development. The third one is to design and develop training programs according to local context to meet the specific needs of local villagers. Findings: After 3 years working, cloud-based classrooms and computer rooms have been set up. Bookstores have been founded and printed books have been donated. Hundreds of thousands of digital micro lectures have been supplied to these learning centers which have been improved and fully played their functions. Nearly 50,000 local residents have been directly benefited. Village leaders have helped lift local residents out of poverty. Poverty-stricken villagers have been financed to study on either undergraduate or diploma programs. Local residents have improved their skills by learning with the training programs offered by the OUC. Originality/value: ODE is proved to be an effective way to eradicate poverty. Open universities are proved to be able to make contributions to social justice. By fulfilling its commitments to eliminate poverty within the national strategy framework, the OUC has built its brand nationwide. © 2021, Chuanjin Ju, Songyan Hou, Dandan Shao, Zhijun Zhang and Zhangli Yu.</t>
  </si>
  <si>
    <t>Education equity; Open and distance education; Poverty alleviation; The Open University of China</t>
  </si>
  <si>
    <t>Ortega Tudela J.M.; Diaz Pareja E.M.; Cámara Estrella Á.M.</t>
  </si>
  <si>
    <t>Future educators, social commitment and service learning; [未来的教育者、社会承诺和学习-服务]; [Будущие педагоги, социальная активность и Сервисное обучение]; [Futuros educadores, compromiso social y Aprendizaje-Servicio]</t>
  </si>
  <si>
    <t>https://www.scopus.com/inward/record.uri?eid=2-s2.0-85119456896&amp;doi=10.30827%2fPUBLICACIONES.V51I1.15746&amp;partnerID=40&amp;md5=2187326d5dbc600b2284f4d07edb3fde</t>
  </si>
  <si>
    <t>Ortega Tudela J.M., Universidad de Jaén, Spain; Diaz Pareja E.M., Universidad de Jaén, Spain; Cámara Estrella Á.M., Universidad de Jaén, Spain</t>
  </si>
  <si>
    <t>The present work analyses the Service-Learning methodology as a strategy for developing competencies in 162 college students of the Degree of Education of one University. An adaptation of the CASQ (Civic Attitudes and Skills Questionnaire) was provided before and after the implementation of ApS programs for the development of the students' curricular practices. The results show an increase in students' perception of their own leadership and problem-solving skills, among others. In addition, students express to a greater extent their intentions to get involved in future social actions. However, no differences were found in their attitudes towards diversity after the use of this methodology. We conclude that the use of the ApS methodology in the students of the Degrees of Education promotes the development of skills that will facilitate a future professional performance, which meets the need to contribute to the development of more just and committed societies. © 2021 University of Granada. All rights reserved.</t>
  </si>
  <si>
    <t>Civic attitudes; Competence; Higher education; Learning strategies; Service-learning</t>
  </si>
  <si>
    <t>Universidad de Granada</t>
  </si>
  <si>
    <t>Crismon M.L.; West-Strum D.S.; Dowling-Mcclay K.; Drame I.; Hastings T.J.; Jumbo-Lucioni P.; Marwitz K.K.; Spence A.; Farrell D.; Walker R.</t>
  </si>
  <si>
    <t>The Report of the 2021-2022 AACP Research and Graduate Affairs Committee</t>
  </si>
  <si>
    <t>https://www.scopus.com/inward/record.uri?eid=2-s2.0-85147818679&amp;doi=10.5688%2fajpe9454&amp;partnerID=40&amp;md5=fdc3a721860949fa7f554ced5b00186a</t>
  </si>
  <si>
    <t>Crismon M.L., The University of Texas at Austin College of Pharmacy, Austin, TX, United States; West-Strum D.S., The University of Mississippi School of Pharmacy, University, MS, United States; Dowling-Mcclay K., East Tennessee State University Gatton College of Pharmacy, Johnson City, TN, United States; Drame I., Howard University College of Pharmacy, Washington, DC, United States; Hastings T.J., University of South Carolina College of Pharmacy, Columbia, SC, United States; Jumbo-Lucioni P., Samford University McWhorter School of Pharmacy, Birmingham, AL, United States; Marwitz K.K., Manchester University College of Pharmacy, Natural and Health Sciences, Fort Wayne, IN, United States; Spence A., Regis University School of Pharmacy, Denver, CO, United States; Farrell D., American Association of Colleges of Pharmacy, Arlington, VA, United States; Walker R., American Association of Colleges of Pharmacy, Arlington, VA, United States</t>
  </si>
  <si>
    <t>The work of the 2021-2022 AACP Research and Graduate Affairs Committee (RGAC) focused on barriers to graduate education and research-related careers in pharmacy education. AACP President Stuart Haines charged the RGAC with identifying the critical barriers that hinder current PharmD students/recent graduates as well as under-represented groups (e.g., Black and Latino) from pursuing advanced degrees and research-related career paths in the pharmaceutical, social &amp; behavioral, and clinical sciences and recommending changes that might address these barriers — this may include recommendations to change the fundamental structure of graduate education. The committee began its work with a literature review to survey current perspectives on these barriers and assess the supporting evidence for effective solutions and programs, including their relevance to pharmacy education. Based on the review, the committee was able to identify numerous obstacles to entry into and progression through research training, for both underrepresented learners and student pharmacists. Obstacles are individual, e.g., lack of exposure to and self-efficacy in research, financial constraints, structural, e.g., lengthy training time, programmatic rigidity, and institutional, e.g.,implicit and explicit bias. The committee found evidence of effective approaches and programs to address these barriers that could be applied in pharmacy schools. These approaches include improvements to existing practices in recruitment, admissions and hiring practices as well as creation of new programs and structural changes to existing programs to increase accessibility to learners. The committee also recognized a need for more research and development of additional approaches to address these barriers. The committee makes a series of recommendations that AACP develop resource guides and programs to address key issues in the recruitment and retention of underrepresented students and student pharmacists into graduate education and research careers, including as faculty. The committee also proposes new AACP policies to support innovative graduate programs and early, longitudinal engagement of learners from elementary school onward to increase access to graduate education and to support environments and cultures of commitment to accessibility, diversity, equity, inclusiveness, antiracism in pharmacy education. © 2023, American Association of Colleges of Pharmacy. All rights reserved.</t>
  </si>
  <si>
    <t>Adult Learning; Career Paths; Diversity; Faculty Recruitment; Graduate education; Recruitment; Research</t>
  </si>
  <si>
    <t>All Open Access; Bronze Open Access</t>
  </si>
  <si>
    <t>Bell S.; Lee R.; Fitzpatrick D.; Mahtani S.</t>
  </si>
  <si>
    <t>Co-producing a Community University Knowledge Strategy</t>
  </si>
  <si>
    <t>https://www.scopus.com/inward/record.uri?eid=2-s2.0-85153793084&amp;doi=10.3389%2ffrsus.2021.661572&amp;partnerID=40&amp;md5=a72b243deb20064e134f9f70f3913701</t>
  </si>
  <si>
    <t>Bell S., Melbourne Sustainable Society Institute, University of Melbourne, Melbourne, VIC, Australia; Lee R., Just Space, London, United Kingdom; Fitzpatrick D., Bartlett School of Planning, University College London, London, United Kingdom; Mahtani S., Beyond Just Now, London, United Kingdom</t>
  </si>
  <si>
    <t>This community case study describes the process of developing a strategy for community-university engagement, as an example of co-production, and presents the strategy and early outcomes of the work. Based in London, the strategy and the process of co-production are of international relevance in supporting more productive relationships between universities and their cities, as a foundation for repurposing universities for sustainable human progress. The case study is presented in the context of literature related to community engagement with universities and co-production, an area of growing concern as universities seek to strengthen relationships and contribution to sustainable human progress in their home cities. London is one of the world's great university cities, with more than 40 higher education institutions contributing ground-breaking research and educating students from across the globe. London is also home to vibrant local communities, with a strong tradition of grassroots action, community organization and citizen participation. Community groups and universities have a strong history of working together, often without formal recognition or resources. The Community university Knowledge Strategy for London, known as Collaborate!, was a collaboration between universities and grassroots community groups in London, co-convened by Just Space and University College London (UCL). A series of workshops, guided by two steering committees of community and university members, explored principles for working together, cultural and institutional barriers, decolonization, industrial strategies, community spaces and case studies of good practice. The final conference outlined the basis for a London-wide strategy to enable better engagement between universities and grassroots community groups. The strategy addresses core principles, curriculum, evaluation and evidence, resources, relationship building, governance and structures to support collaboration. Co-production ensured high levels of trust between participants and commitment to the outcomes. Implementation of the strategy actions requires ongoing resources to support intermediary structures to overcome misalignment between universities as large, hierarchical institutions and community groups as dynamic, informal, social organizations. Copyright © 2021 Bell, Lee, Fitzpatrick and Mahtani.</t>
  </si>
  <si>
    <t>bottom-up approach; citizens; decolonization; grassroots action; urban</t>
  </si>
  <si>
    <t>Guo Y.</t>
  </si>
  <si>
    <t>Design of Financial Management Talent Training Model under Demand Coupling Mechanism and IoT Applications</t>
  </si>
  <si>
    <t>https://www.scopus.com/inward/record.uri?eid=2-s2.0-85138412962&amp;doi=10.1155%2f2022%2f4739346&amp;partnerID=40&amp;md5=15165fa9c6534c1b5a5924c2573841f7</t>
  </si>
  <si>
    <t>Guo Y., School of Management, Inner Mongolia Minzu University, Tongliao, 28000, China</t>
  </si>
  <si>
    <t>The financial environment of businesses and institutions has significantly changed due to the development of new technologies and the deepening of vocational education reform. The Financial Management Department is, in theory, responsible for the financial management of the company. Specialty benefits from both the accounting and finance specialties. The advanced stage of corporate financial activity management is cash-related management. As a result, the social demand subject should praise graduates of the financial management specialty. The subject of social demand is also a good motivation to raise proficient capacity necessities for graduates. Regardless, there is a huge hole among organic market for proficient capacity under the current ability preparing model, in light of the fact that numerous schools and colleges that set monetary administration claims to fame are uncertain of the expert capacity necessities of the social interest subject, monetary in nature. Graduates in executive positions are in a more humiliating position on the job market. In light of this, this paper proposes the basic idea of talent training model innovation in the financial management specialty, based on an analysis of the status and causes of professional ability supply and demand. The board specialises in determining talent training goals, revising professional talent training programs, respecting the central status of students, and engaging in innovative teaching activities. Using Sichuan University of Arts and Science as an example, this paper examines the current state of practice teaching of financial management in colleges and universities, incorporates course practice content into the national vocational and technical certificate, promotes the integration of professional courses and vocational qualification certificates, discusses the new mode of practice instructing of university-enterprise cooperation, and makes recommendations. With the quick movement of the economy and society, the force of science and innovation, similarly as steady getting the hang of; perception; and usage of the significance of data and capacity progression has never been more prominent. Schools are the establishment for propelling one's capacities. China as of now has an enormous number of colleges, showing that 100 blossoms are growing and 100 distinct perspectives are contending. Each school has its own unmistakable character and attributes. Regardless, the mirror of market economy obviously mirrors the condition of the economy contamination, commitment, bad behaviors, and veritable financial discipline encroachment of endless high-situating insightful individuals, addressing a real test to school capacity improvement.  © 2022 Ying Guo.</t>
  </si>
  <si>
    <t>Hindawi Limited</t>
  </si>
  <si>
    <t>Pacheco J.A.B.; Teijeiro-álvarez M.M.; García-álvarez M.T.</t>
  </si>
  <si>
    <t>Sustainable development in the economic, environmental, and social fields of ecuadorian universities</t>
  </si>
  <si>
    <t>https://www.scopus.com/inward/record.uri?eid=2-s2.0-85091703729&amp;doi=10.3390%2fSU12187384&amp;partnerID=40&amp;md5=fd942d791360993f31e0f738ed75b99e</t>
  </si>
  <si>
    <t>Pacheco J.A.B., Faculty of Business Administration, Universidad Técnica de Machala, Machala, 170517, Ecuador; Teijeiro-álvarez M.M., Faculty of Economics, University of A Coruna, A Coruna, 15008, Spain; García-álvarez M.T., Faculty of Economics, University of A Coruna, A Coruna, 15008, Spain</t>
  </si>
  <si>
    <t>This article considers universities as an important element to increase productivity and competitiveness, where sustainable development (SD) is a cornerstone aspect for their development because it promotes effective communication mechanisms. The aim of this research is to evaluate the management of category A and B universities in Ecuador, through the contents of their accountability reports. The method to be used is bibliographic, exploratory, analytical, and experimental, considering the indicators of the Global Reporting Initiative (GRI). The results show a lack of commitment from the analyzed higher education institutions when preparing accountability reports in terms of sustainability criteria. Additionally, the category in which each university is placed does not guarantee effective disclosure of information to the point that some category B universities have a higher percentage of revealed data than their A category peers. Similarly, the results also suggest proposing plans of action for policymakers to create standards for socially responsible annual reports to respond to the "triple bottom line" criteria approach, as well as establishing guidelines for the correct dissemination and disclosure of information. The originality of this work lies in analyzing the social responsibility practices in Ecuadorian universities by applying GRI indicators. © 2020 by the authors.</t>
  </si>
  <si>
    <t>Accountability; Global reporting initiative; Higher education; Social responsibility; Sustainable development</t>
  </si>
  <si>
    <t>Greville H.; House W.; Tarrant S.; Thompson S.C.</t>
  </si>
  <si>
    <t>Addressing Complex Social Problems Using the Lens of Family Violence: Valuable Learning from the First Year of an Interdisciplinary Community of Practice</t>
  </si>
  <si>
    <t>https://www.scopus.com/inward/record.uri?eid=2-s2.0-85148965488&amp;doi=10.3390%2fijerph20043501&amp;partnerID=40&amp;md5=7fde5d3536be25f8b5dc1d02e98ecd59</t>
  </si>
  <si>
    <t>Greville H., Western Australian Centre for Rural Health, University of Western Australia, Geraldton, 6530, WA, Australia; House W., Western Australian Centre for Rural Health, University of Western Australia, Geraldton, 6530, WA, Australia; Tarrant S., Law School, University of Western Australia, Perth, 6009, WA, Australia; Thompson S.C., Western Australian Centre for Rural Health, University of Western Australia, Geraldton, 6530, WA, Australia</t>
  </si>
  <si>
    <t>It is imperative that universities continue to explore innovations that support staff and student learning and pursue their mission to promote social responsibility and community service. Communities of Practice have been used to facilitate innovation and regenerate teaching and learning in tertiary contexts, including interdisciplinary collaborations around complex problems. This study describes the challenges and achievements of the first year of an interdisciplinary Community of Practice which aimed to create innovative approaches to teaching and learning about family and domestic violence, a complex social issue, inherently gendered, which receives little attention across the University discipline areas, despite the centrality of this issue in much of the future work of University graduates within a range of professional areas. We interviewed engaged members to explore the value gained from their first year of involvement in the Community of Practice. This initiative brought members substantial value while recognising the need for long-term engagement and commitment from the senior University leadership to embed innovation. A key lesson was that developing an innovative curriculum to address critical and ongoing social and public health issues requires much more senior leadership, responsibilities shared across faculty, and commitment of dedicated resources and staff time. The findings provide valuable learning for other Communities of Practice attempting to engage with complex problems and create innovative interdisciplinary approaches to teaching, learning, and research. © 2023 by the authors.</t>
  </si>
  <si>
    <t>community of practice; complex problems; family and domestic violence; interdisciplinary; teaching and learning; value creation; violence against women</t>
  </si>
  <si>
    <t>Green S.D.; Sergeeva N.</t>
  </si>
  <si>
    <t>The contested privileging of zero carbon: plausibility, persuasiveness and professionalism</t>
  </si>
  <si>
    <t>https://www.scopus.com/inward/record.uri?eid=2-s2.0-85102644138&amp;doi=10.5334%2fbc.49&amp;partnerID=40&amp;md5=be42714cb0ab8664588370f653a56b1c</t>
  </si>
  <si>
    <t>Green S.D., School of the Built Environment, University of Reading, Reading, United Kingdom; Sergeeva N., The Bartlett School of Construction and Project Management, University College London, London, United Kingdom</t>
  </si>
  <si>
    <t>The global policy challenge of responding to climate change comprises a ‘super-wicked’ problem which consistently defies solution. Despite the UK government’s commitment to zero carbon by 2050, there is little clarity on how this ambitious target is going to be achieved. Even at the level of individual buildings there is a perennial risk of unintended consequences if top-down targets are pursued in isolation of other considerations. The quest for zero carbon is hence embedded within ongoing processes of narrative contestation, and inextricably intertwined with issues of professional identity. It is contended that design is an inherently social process which continues throughout a building’s lifecycle. It is within this context that designers seek to accommodate zero-carbon targets alongside a multiple of other priorities. Hence, any radical shift in the nature of educational provision may well prove to be counter-productive. Yet, much more could undoubtedly be done during education to incubate the quest for low carbon as an essential component of professional identity. There is a need for professionals continuously to hold others to account on the basis of the plausibility of their zero-carbon narratives. Of equal importance is the need to ensure that built-environment professionals continue to respond to the changing policy landscape. Policy relevance The global policy challenge of responding to human-induced climate change defies technological solution. While the aspiration of zero-carbon buildings has been applauded by the built-environment professions, it remains unclear how this ambitious target is going to be realised in practice. Designers are routinely required to accommodate zero-carbon targets alongside multiple other priorities. Hence, any focus on the single criterion of zero carbon in isolation of other considerations risks being untenable. Built-environment professionals will hence limit their ability to influence if they allow themselves to become single-issue activists. This remains true irrespective of the severity of the pending climate crisis. But there are positive steps that can be taken. University educators could do much more to encourage students to embrace the quest for zero carbon as an essential part of their professional identity, and to encourage them to project this identity by continuously challenging the status quo. © 2020 The Author(s).</t>
  </si>
  <si>
    <t>architects; climate change; design; education; narrative; professionalism; zero carbon</t>
  </si>
  <si>
    <t>Web Portal Ubiquity Press</t>
  </si>
  <si>
    <t>Möller-Recondo C.; DAmato J.-P.</t>
  </si>
  <si>
    <t>New genius-entrepreneurs: Itinerary and trajectories of university educational excellence</t>
  </si>
  <si>
    <t>https://www.scopus.com/inward/record.uri?eid=2-s2.0-85087771004&amp;doi=10.3916%2fC64-2020-07&amp;partnerID=40&amp;md5=542034bd82190a8b2e17d61950f15a92</t>
  </si>
  <si>
    <t>Möller-Recondo C., Social Entrepreneurship Laboratory, University of Valladolid, Spain; DAmato J.-P., University of the Center of the Province of Buenos Aires, Argentina</t>
  </si>
  <si>
    <t>The purpose of the present work is to rethink, in the university context, the concept of genius, related to the high intellectual abilities associated with intelligence; also, to connect the idea of entrepreneurial competences, such as leadership or social commitment. The hypothesis is that a university genius is defined by his high creative abilities and, in particular, entrepreneurial ones. From the methodological point of view, the recommendations of the National Association for Gifted Children were followed, and evidence collection was based on such practices, using the results obtained by two studies: the first one with professors and postgraduate students (from Argentina and Spain, from hard and soft sciences) who responded to a conceptual questionnaire, previously validated, in order to delineate common minimum denominators of geniuses. The other one comes from analyzing the results of an acceleration program of entrepreneurial competence with undergraduate students. Combining both data resulted in the need to think in an educational proposal (itinerary) with trajectories of excellence. One during the Degree level, with pilot training activities (in entrepreneurial competence), experimenting on a small scale; and the other in the Postgraduate level, encouraging them to be architects of their "routes", allowing them to self-employ and to become agents of socio-community change. © 2020 Grupo Comunicar Ediciones.</t>
  </si>
  <si>
    <t>Creativity; Educational intervention; Genius; High intellectual abilities; Social entrepreneurship; Talent; Teaching-learning itineraries; University</t>
  </si>
  <si>
    <t>Grupo Comunicar Ediciones</t>
  </si>
  <si>
    <t>Vahabi M.; Lofters A.K.; Mishra G.; Pimple S.; Wong J.P.-H.</t>
  </si>
  <si>
    <t>A Family-Centered Sexual Health Intervention to Promote Cervical Cancer Screening Uptake among Low-Income Rural Women in India: Protocol for a Community-Based Mixed Methods Pilot Study</t>
  </si>
  <si>
    <t>https://www.scopus.com/inward/record.uri?eid=2-s2.0-85138590259&amp;doi=10.2196%2f35093&amp;partnerID=40&amp;md5=52747b6ddf93295db8174460835b2a14</t>
  </si>
  <si>
    <t>Vahabi M., Daphne Cockwell School of Nursing, Toronto Metropolitan University (formerly known as Ryerson University), Toronto, ON, Canada; Lofters A.K., Women’s College Hospital, Toronto, ON, Canada; Mishra G., Tata Memorial Centre, Maharashtra, India; Pimple S., Tata Memorial Centre, Maharashtra, India; Wong J.P.-H., Daphne Cockwell School of Nursing, Toronto Metropolitan University (formerly known as Ryerson University), Toronto, ON, Canada</t>
  </si>
  <si>
    <t>Background: Human papillomavirus (HPV) is the primary cause of cervical cancer, which is preventable through screening and early treatment. The Papanicolaou (Pap) test and visual inspection with acetic acid (VIA), which are traditionally performed in clinical settings, have been used effectively to screen for cervical cancer and precancerous changes and reduce cervical cancer mortality in high-income countries for many decades. However, these screening methods are not easily accessible to women living in low- and middle-income countries, especially women living in rural areas. Objective: The project will use HPV self-sampling, which will be supported by a sexual health literacy intervention, to increase rural women’s participation in cervical cancer screening. The objectives are to determine the effectiveness of this program in (1) increasing sexual health literacy, (2) reducing the gendered stigma of HPV and cervical cancer, and (3) promoting cervical cancer screening by using HPV self-sampling. Methods: The pilot study will use a community-based, family-centered, mixed methods design. We will recruit 120 women aged 30 to 69 years who are underscreened or were never screened for cervical cancer, along with 120 supportive male relatives or friends from 3 low-income rural/tribal villages in Maharashtra, India. Participants will attend gender-specific sexual health education sessions, followed by a movie matinee. Data will be collected through an interviewer-administered questionnaire before and after sexual health education sessions. The questionnaire will include items on social demographics, medical histories, attitudes, sexual health stigma, cervical cancer knowledge, and screening practices. Women will self-select whether to use HPV self-sampling. Those who do not may undergo a Pap test or VIA. Participants’ views regarding barriers and facilitators and their suggestions for improving access and uptake will also be elicited. This protocol was approved by the research ethics boards of Toronto Metropolitan University (formerly known as Ryerson University; reference number: REB 2020-104) and Tata Memorial Center (reference number: OIEC/3786/2021 /00003). Results: The Preventing Cervical Cancer in India Through Self-Sampling study was funded in January 2020 for 15 months. Due to the COVID-19 pandemic, the project was extended by 1 year. The study outcome measures will include changes in knowledge and attitudes about cervical cancer screening, the proportion of participants who self-select into each cohort, the proportion of positive test results in each cohort, and the proportion of participants with confirmed cervical cancer. Women’s experiences regarding barriers and facilitators of screening uptake will be captured. Conclusions: Our multifaceted work could lead to reduced cervical cancer mortality and morbidity and increased community capacity in sexual health promotion and cervical cancer prevention. The insights and lessons learned from our project can be used to inform the adaptation and scale-up of HPV self-sampling among women across India and in other countries; promote collective commitment to family-centered wellness; and support women to make healthful, personalized cervical screening decisions. © Mandana Vahabi, Aisha K Lofters, Gauravi Mishra, Sharmila Pimple, Josephine Pui-Hing Wong.</t>
  </si>
  <si>
    <t>cancer; cancer screening; cervical; cervical cancer screening; family-centered care; health literacy; human papillomavirus; human papillomavirus self-sampling; India; low income; rural; rural area; screening; sexual health; sexual health literacy; sexually transmitted infection; women</t>
  </si>
  <si>
    <t>JMIR Publications Inc.</t>
  </si>
  <si>
    <t>Lugo-Muñoz M.; Oliva Á.D.-J.</t>
  </si>
  <si>
    <t>Social participation and student solidarity in the University: The teachers' point of view; [Participación social y solidaria estudiantil en la universidad: El punto de vista del profesorado]</t>
  </si>
  <si>
    <t>https://www.scopus.com/inward/record.uri?eid=2-s2.0-85100687799&amp;doi=10.30827%2fPROFESORADO.V24I3.11560&amp;partnerID=40&amp;md5=8a250f91e01ce6e1f941f11e93cd6ff4</t>
  </si>
  <si>
    <t>Lugo-Muñoz M., Universidad de Sevilla, Spain; Oliva Á.D.-J., Universidad Nacional de Educación a Distancia (UNED), Spain</t>
  </si>
  <si>
    <t>The United Nations Framework promotes policies to involve the university in social reality through social and solidarity initiatives for social transformation. The university space has taken on a leading role as the axis of collective university action in the community and its relevant role in education, health, the environment and the socio-economic reality. The purpose of this study is to analyse the opinion of the teaching staff on student participation in the social field through practices that give meaning to integration, cooperation and its repercussion on the environment, as well as in the field of solidarity that assumes a welfare practice in the face of adverse situations. The professional projection of students towards social innovation is also explored. To this end, a qualitative study is carried out in which twenty-five interviews are conducted with teachers from the Faculties of Health Sciences and Education Sciences of the University of Seville. The results point to a clear trend among Health Science students to collaborate in activities related to solidarity, while those belonging to Education Sciences are more likely to participate in social action initiatives. The conclusion is that university management requires greater social commitment and solidarity with the community, as well as promoting a culture of participation and extending training for the development of skills in line with sustainability, entrepreneurship, autonomy and professional initiative. © 2020 Grupo de Investigacion FORCE. All rights reserved.</t>
  </si>
  <si>
    <t>Innovation; Social service; Student participation; University</t>
  </si>
  <si>
    <t>Grupo de Investigacion FORCE</t>
  </si>
  <si>
    <t>Caliman G.; Guimaraes-Iosif R.; de Lucena J.I.A.; dos Santos V.G.</t>
  </si>
  <si>
    <t>Youth leadership and global citizenship: Alternatives for peacebuilding in Brazilian public schools</t>
  </si>
  <si>
    <t>https://www.scopus.com/inward/record.uri?eid=2-s2.0-85089816746&amp;doi=10.1590%2fS0104-40362020002802047&amp;partnerID=40&amp;md5=88f1e52a085d780f9bad39d7709edb54</t>
  </si>
  <si>
    <t>Caliman G., Catholic University of Brasilia, Unesco Chair on Youth, Education and Society, Brasília, DF, Brazil; Guimaraes-Iosif R., University of Alberta, AB, Canada; de Lucena J.I.A., Catholic University of Brasilia, Brasília, DF, Brazil; dos Santos V.G., Catholic University of Brasilia, Brasília, DF, Brazil</t>
  </si>
  <si>
    <t>Peace is a social construct that demands a process of individual and collective awareness and commitment for the construction of a fairer and more inclusive world. The University and the school, as formal educational spaces, have a great potential as peacebuilders. This article discusses these two arguments from fragments of an experience held in two public schools from Distrito Federal. It was conducted by the Unesco Chair on Youth, Education, and Society (Catholic University of Brasilia-UCB) from 2015 to the present. The first part discusses the current context of young people from the theoretical lens of global citizenship and the centrality of youth leadership and empowerment in the process of peace building. The second part emphasizes the role of the university and the public school in the construction of networks that act proactively in the citizenship Education of young people, preparing them for facing situations of violence and intolerance. The final part of the article looks at the experiences of the last three years, examples of successful educational practices that have the potential to act in the prevention of school violence and in the construction of an inclusive and emancipatory global citizenship. The study shows that Unesco's principles of Education for peace and global citizenship are important alternatives for the promotion and building of peace. © Fundacao Cesgranrio.</t>
  </si>
  <si>
    <t>Cultures of peace; Global citizenship; Prevention of violence; Youth leadership</t>
  </si>
  <si>
    <t>Fundacao Cesgranrio</t>
  </si>
  <si>
    <t>Pegalajar-Palomino M.C.; Martínez-Valdivia E.; Burgos-García A.</t>
  </si>
  <si>
    <t>Analysis of social responsibility in university education students; [Análisis de la responsabilidad social en estudiantes universitarios de educación]</t>
  </si>
  <si>
    <t>https://www.scopus.com/inward/record.uri?eid=2-s2.0-85104754124&amp;doi=10.4067%2fS0718-50062021000200095&amp;partnerID=40&amp;md5=c45203d40f9b25a0ded2ee495903dfe3</t>
  </si>
  <si>
    <t>Pegalajar-Palomino M.C., Facultad de Humanidades y Ciencias de la Educación, Departamento de Pedagogía, Universidad de Jaén, Campus Las Lagunillas s/n, Jaén, Spain; Martínez-Valdivia E., Facultad de Humanidades y Ciencias de la Educación, Departamento de Pedagogía, Universidad de Jaén, Campus Las Lagunillas s/n, Jaén, Spain; Burgos-García A., Facultad de Ciencias de la Educación, Departamento de Didáctica y Organización Escolar, Universidad de Granada, Campus La Cartuja s/n, Granada, Spain</t>
  </si>
  <si>
    <t>The main objective of this study is to analyze the concept of "social responsibility of the university student" in undergraduate students enrolled in the early childhood and primary education degree. The concept addresses student "personal" values acquired from university training, which guides them in the process of endorsing their social commitments. The methodology is quantitative (descriptive-correlational) and a “university social responsibility questionnaire” is used to survey a sample of 572 students. The results show that university students attach greater importance to social responsibility from the perspective of professional practice. This is applied with social commitment and by discovering personal values. It is concluded that promoting “university social responsibility” justifies the job of universities and validates knowledge produced by and for university students. © 2021, Formacion Universitaria. All Rights Reserved.</t>
  </si>
  <si>
    <t>kindergarten; primary education; professional development; social responsibility; teacher; university training</t>
  </si>
  <si>
    <t>Weenink K.; Aarts N.; Jacobs S.</t>
  </si>
  <si>
    <t>‘We’re stubborn enough to create our own world’: how programme directors frame higher education quality in interdependence</t>
  </si>
  <si>
    <t>https://www.scopus.com/inward/record.uri?eid=2-s2.0-85121692809&amp;doi=10.1080%2f13538322.2021.2008290&amp;partnerID=40&amp;md5=e124b677e845c85fd1363d003d1d7f7e</t>
  </si>
  <si>
    <t>Weenink K., Institute for Science in Society, Radboud University, Nijmegen, Netherlands; Aarts N., Institute for Science in Society, Radboud University, Nijmegen, Netherlands; Jacobs S., Amsterdam School of Communication Research, University of Amsterdam, Amsterdam, Netherlands</t>
  </si>
  <si>
    <t>Little is known about how the complex notion of higher education quality is understood and (strategically) handled by a specific group of key university actors: directors of educational programmes. A framing analysis of in-depth interviews was conducted to explore how bachelor-programme directors in Dutch social science departments understand and enact quality, while maintaining multiple commitments. The analysis revealed that directors share a non-problematic, understanding of quality as realising a good educational programme, programme. They enact different quality frames while upholding their programme and position but face issues in practice. Balancing different goals and interests is a recurrent strategy. The directors’ room for manoeuvre to enact their quality views, however, is position-dependent. Whereas some directors can play it out in any direction, others experience responsibility without power. Quality’s plasticity provides the flexibility to maintain the idea of improvement, even in limiting circumstances, while preventing structural changes at a more fundamental level. © 2021 The Author(s). Published by Informa UK Limited, trading as Taylor &amp; Francis Group.</t>
  </si>
  <si>
    <t>academic hierarchies; framing analysis; Higher education quality; interdependencies; power; practices</t>
  </si>
  <si>
    <t>Addis Y.; Abate D.</t>
  </si>
  <si>
    <t>Social Work Responses and Household-level Determinants of Coronavirus Preparedness in Rural Ethiopia</t>
  </si>
  <si>
    <t>https://www.scopus.com/inward/record.uri?eid=2-s2.0-85100850596&amp;doi=10.1080%2f19371918.2021.1881014&amp;partnerID=40&amp;md5=94b6a49b5f2822522c275b608342b6c8</t>
  </si>
  <si>
    <t>Addis Y., Department of Agribusiness and Value Chain Management, Wolkite University, Welkite, Ethiopia; Abate D., Department of Agribusiness and Value Chain Management, Wolkite University, Welkite, Ethiopia</t>
  </si>
  <si>
    <t>The novel coronavirus caused the death of many people globally, and in Ethiopia. The death of people due to COVID surpasses 1,466,289with more than 63,135,973 cases in the world. This study aimed to identify the barriers toward the understanding of COVID-19, the rural (agrarians) public commitment to respond coronavirus, and the factors that affect their preparedness in rural Ethiopia. Probit regression and descriptive statistics were used to analyze data from a sample of 190 respondents. The result revealed that the public infrastructural problems (roads, health centers, telecommunication and broadcasting service) were the main barriers identified in this study. In response, the agricultural and health extension providers, college and university students, local administrators and government official, religious leaders, and community elders were contributing to enhance the public understanding and preparedness. The model result confirmed that gender, age group, family education level, membership to communal association, family mobile usage, health extension service, non-farm income, and economic situation were significant factors for preparedness. Intervention aimed at easing identified key limit factors to rural and agrarian community preparedness as well as the way to enhance public understanding through reasonable support to local stakeholders against COVID-19. © 2021 Taylor &amp; Francis Group, LLC.</t>
  </si>
  <si>
    <t>Coronavirus; COVID- 19; Ethiopia; probit model; rural community</t>
  </si>
  <si>
    <t>Gomes L.A.; Brasileiro T.S.A.; Caeiro S.S.F.S.</t>
  </si>
  <si>
    <t>Sustainability in Higher Education Institutions in the Amazon Region: A Case Study in a Federal Public University in Western Pará, Brazil</t>
  </si>
  <si>
    <t>https://www.scopus.com/inward/record.uri?eid=2-s2.0-85126334464&amp;doi=10.3390%2fsu14063155&amp;partnerID=40&amp;md5=c29e93eb4d0f45314ac30aff28bab3b5</t>
  </si>
  <si>
    <t>Gomes L.A., Doctoral Program in Society, Nature and Development Program, Institute of Biodiversity and Forest, Federal University of Western Pará, Santarém, 68040-255, Brazil; Brasileiro T.S.A., Doctoral Program in Society, Nature and Development Program, Institute of Biodiversity and Forest, Federal University of Western Pará, Santarém, 68040-255, Brazil; Caeiro S.S.F.S., Science and Technology Department, Portuguese Distance Learning University, Lisbon, 1269-001, Portugal</t>
  </si>
  <si>
    <t>Sustainable development (SD) in higher education has occupied the agenda over recent decades. Higher education institutions make efforts to promote sustainability in education, curriculum, research, outreach, and campus operations. This article aims to analyze the level of implementation of sustainability in higher education in the Amazon. The specific objectives of this paper are to identify the curriculum greening (CG) characteristics in institutional development plans (IDPs) and to analyze the perceptions of students from a higher education institution in the Amazon region about sustainability. It follows a qualitative approach, with documentary research and questionnaires applied to students. Analysis content was used in the data analysis. The main findings are the presence of some CG characteristics in institutional documents that were analyzed as a commitment to the transformation of society–nature relations, contextualization, disciplinary order, democracy, theory and practice, students as knowledge protagonists, cognitive aspects, alternative scenarios, and methodological adequacy. The results show that commitment to sustainability cannot just be a declaration of good intentions. It is essential to discuss the ways of implementing sustainability in the academic environment, as it implies changes in epistemological, political, and social conceptions. © 2022 by the authors. Licensee MDPI, Basel, Switzerland.</t>
  </si>
  <si>
    <t>Amazon region; Brazil; Curriculum greening; Higher education institutions; Implementation; Sustainability</t>
  </si>
  <si>
    <t>Halkitis P.N.; Alexander L.; Cipriani K.; Finnegan J., Jr; Giles W.; Lassiter T.; Madanat H.; Penniecook T.; Smith D.; Magaña L.; Kelliher R.</t>
  </si>
  <si>
    <t>A Statement of Commitment to Zero Tolerance of Harassment and Discrimination in Schools and Programs of Public Health</t>
  </si>
  <si>
    <t>https://www.scopus.com/inward/record.uri?eid=2-s2.0-85084575326&amp;doi=10.1177%2f0033354920921816&amp;partnerID=40&amp;md5=6cbc6b6cc5f36d7b25331e99cc0d50aa</t>
  </si>
  <si>
    <t>Halkitis P.N., Department of Urban-Global Public Health, School of Public Health, Rutgers University, Newark, NJ, United States, Department of Biostatistics &amp; Epidemiology, School of Public Health, Rutgers University, Newark, NJ, United States, Center for Health, Identity, Behavior, and Prevention Studies, School of Public Health, Rutgers University, Newark, NJ, United States; Alexander L., Department of Social and Behavioral Sciences, School of Public Health, West Virginia University, Morgantown, WV, United States; Cipriani K., Department of Global Public Health, Gillings School of Global Public Health, University of North Carolina, Chapel Hill, NC, United States; Finnegan J., Jr, School of Public Health, University of Minnesota, Minneapolis, MN, United States; Giles W., School of Public Health, University of Illinois Chicago, Chicago, IL, United States; Lassiter T., Department of Urban-Global Public Health, School of Public Health, Rutgers University, Newark, NJ, United States; Madanat H., Division of Health Promotion and Behavioral Science, School of Public Health, San Diego State University, San Diego, CA, United States; Penniecook T., Department of Community and Family Health, College of Public Health, University of South Florida, Tampa, FL, United States; Smith D., Department of Health Policy and Systems Management, School of Public Health, Louisiana State University Health Science Center, New Orleans, LA, United States; Magaña L., Association of Schools and Programs of Public Health, Washington, DC, United States; Kelliher R., Association of Schools and Programs of Public Health, Washington, DC, United States</t>
  </si>
  <si>
    <t>The Association of Schools and Programs of Public Health convened a Task Force on Zero Tolerance of Harassment and Discrimination in 2019 to develop a policy statement and strategies for addressing harassment of all types in institutions offering public health education. We outline the premises and scholarly foundation for the development of the Statement of Commitment to Zero Tolerance of Harassment and Discrimination, the statement itself, and future plans for realizing the aspiration established in the statement. The development of this living document is predicated on the belief that it is the core responsibility of academic institutions to build the knowledge and that it is the responsibility of leaders, namely deans of schools of public health and directors of public health programs, to lead in building the shared knowledge and insist on the practices that create institutions for a better future free of harassment and discrimination. Our statement is informed by the knowledge that aggressions in the form of harassment and discrimination undermine the health and well-being of individuals, the public, and populations. © ©2020 Association of Schools and Programs of Public Health.</t>
  </si>
  <si>
    <t>discrimination; education; harassment; leadership; universities</t>
  </si>
  <si>
    <t>SAGE Publications Ltd</t>
  </si>
  <si>
    <t>Elseddig M.K.; Arbab A.H.; Eltahir Y.A.M.; Yousef B.A.</t>
  </si>
  <si>
    <t>Perception of Pharmacy Teachers About Their Roles and Current Practice at Governmental Universities in Sudan</t>
  </si>
  <si>
    <t>https://www.scopus.com/inward/record.uri?eid=2-s2.0-85128750162&amp;doi=10.2147%2fAMEP.S355931&amp;partnerID=40&amp;md5=3178e098cc1d09835a8d06415e564a13</t>
  </si>
  <si>
    <t>Elseddig M.K., Department of Pharmacy Practice, Faculty of Pharmacy, Omdurman Islamic University, Omdurman, Sudan; Arbab A.H., Department of Pharmacognosy, Faculty of Pharmacy, University of Khartoum, Khartoum, Sudan; Eltahir Y.A.M., Department of Respiratory Care, College of Applied Sciences, Almaarefa University, Riyadh, Saudi Arabia, Department of Anatomy, Faculty of Medicine, Kordofan University, Alobeid, Sudan; Yousef B.A., Department of Pharmacology, Faculty of Pharmacy, University of Khartoum, Khartoum, Sudan</t>
  </si>
  <si>
    <t>Background: Pharmacy educator has a number of roles and responsibilities, an information provider, clinical trainer, role model on-the-job, formal teaching settings, course planner and resource material creator, student assessor, and curriculum evaluator. Objective: This study aimed to assess the perception and commitment of pharmacy teachers in Sudanese governmental universities about their roles and educational responsibilities. Materials and Methods: Descriptive cross-sectional study was conducted at governmental pharmacy colleges in Sudan from November 2020 to July 2021. Data were collected using an online self-administered questionnaire adapted from the Association for Medical Education in Europe (AMEE) Guide No. 20. Data were analyzed using Statistical Package for Social Sciences (SPSS) version 26 and Microsoft Excel version 16. Results: Out of 125 participants, 61.6% were female and 65.6% were lecturers. Approximately half of them had less than five years’ experience. The most important role perceived and the highest committed one was a lecturer in the classroom setting. Only half of the participants had good perceptions and commitment regarding teachers’ roles. Age, designation, and continuous professional development were significantly associated with participants’ commitment. Also, a significant association was found between the perception and practice of the participants. Conclusion: Only half of pharmacy educators were found to have a good perception and good commitment regarding their role as teachers. © 2022 Elseddig et al.</t>
  </si>
  <si>
    <t>commitment; perception; pharmacy educator; Sudan; teacher role</t>
  </si>
  <si>
    <t>Dove Medical Press Ltd</t>
  </si>
  <si>
    <t>Aiston S.J.; Fo C.K.; Law W.W.</t>
  </si>
  <si>
    <t>Interrogating strategies and policies to advance women in academic leadership: the case of Hong Kong</t>
  </si>
  <si>
    <t>https://www.scopus.com/inward/record.uri?eid=2-s2.0-85084478231&amp;doi=10.1080%2f1360080X.2020.1753393&amp;partnerID=40&amp;md5=d1b6f4cafe251878865a85e9845fb3d2</t>
  </si>
  <si>
    <t>Aiston S.J., Department of Education and Social Justice, University of Birmingham, Birmingham, United Kingdom; Fo C.K., Independent Scholar, Hong Kong; Law W.W., Social Contexts and Policies of Education, Faculty of Education, University of Hong Kong, Hong Kong</t>
  </si>
  <si>
    <t>The absence of women academics in the most senior ranks and leadership roles in higher education is both an international phenomenon and an enduring social justice issue. This article provides an original insight into the ‘policy’ response to the underrepresentation of women academics as senior leaders in three case-study universities in Hong Kong. Based on documentary analysis and interviews with 35 women academics, the research indicates: ‘gaps’ between institutions voicing a commitment to gender equality and actual practice; middle management being a ‘sticking point’ in bringing about cultural change; a lack of understanding by some male colleagues of the barriers women face in the profession; a rejection of positive or affirmative action by interviewees; and a policy context that is focused upon equal treatment. © 2020, © 2020 Association for Tertiary Education Management and the LH Martin Institute for Tertiary Education Leadership and Management.</t>
  </si>
  <si>
    <t>equality; leadership; policy; Women academics</t>
  </si>
  <si>
    <t>Roy R.; Marsafawy H.E.</t>
  </si>
  <si>
    <t>Bridging recognition of prior learning (Rpl) and corporate social responsibility (csr): Circular flow of interaction among the university, industry, and people</t>
  </si>
  <si>
    <t>https://www.scopus.com/inward/record.uri?eid=2-s2.0-85104943556&amp;doi=10.3390%2fsu13084532&amp;partnerID=40&amp;md5=9734a277ba3b11d905c30e4a56255017</t>
  </si>
  <si>
    <t>Roy R., College of Administrative and Financial Sciences, Gulf University, Sanad, 743, Bahrain; Marsafawy H.E., College of Engineering, Gulf University, Sanad, 743, Bahrain</t>
  </si>
  <si>
    <t>Universities foster a collaboration with industry with their commitment towards society. Corporate social responsibility (CSR) practices of organizations facilitate implementation of the recognition of prior learning (RPL) in higher education, while creating long-term opportunities for sustainable development. The researchers of this study come from two different disciplines, and aim to embed sustainable development strategies for transforming education by utilizing the capacity of educators and industry professionals, while also contributing to the community and economy. The researcher with a specialization in economics identified the well-being of the community and economy, and another researcher with a design and ergonomics background brought the concept of service design. Results of the conducted surveys imply that a skill gap exists in the labor market and participants from the community are interested in receiving hands on training from the industry. The researchers introduce a model focusing on the significance and implementation of RPL, allowing youth and adults to accumulate credit through non-formal and informal learning experiences. The model reflects how the university assesses the current skills and needs of the target communities, how they are communicated to industry by identifying potential areas of development, how industry responds to the needs by providing training, and how the university acknowledges prior learning and promotes potential candidates to contribute towards industry. © 2021 by the authors. Licensee MDPI, Basel, Switzerland.</t>
  </si>
  <si>
    <t>Community engagement; Knowledge and skill acquisition; Learning envi-ronment; Service design; Sustainable development goals</t>
  </si>
  <si>
    <t>Shah A.; Dempster L.; Singhal S.; Quiñonez C.</t>
  </si>
  <si>
    <t>Dentistry’s social contract and dental students’ moral inclusiveness</t>
  </si>
  <si>
    <t>https://www.scopus.com/inward/record.uri?eid=2-s2.0-85158852419&amp;doi=10.1186%2fs12903-023-02994-0&amp;partnerID=40&amp;md5=cd2b40e674b23e459a756c251751b09d</t>
  </si>
  <si>
    <t>Shah A., Faculty of Dentistry, University of Toronto, Toronto, ON, Canada; Dempster L., Faculty of Dentistry, University of Toronto, Toronto, ON, Canada; Singhal S., Faculty of Dentistry, University of Toronto, Toronto, ON, Canada, Public Health Ontario, Toronto, ON, Canada; Quiñonez C., Faculty of Dentistry, University of Toronto, Toronto, ON, Canada, Schulich School of Medicine &amp; Dentistry, University of Western Ontario, London, ON, Canada</t>
  </si>
  <si>
    <t>Background: Under dentistry’s social contract with the public, dental professionals have a social responsibility to address the oral health needs of the population at large. However, dental education places little emphasis on such moral commitments. By ascertaining dental students’ stance regarding these notions, we may be able to inform changes in dental education. This paper thus explores dental students’ comprehension of dentistry’s social contract using the concepts of moral inclusion, moral community and empathy. Methods: A cross-sectional online survey collected information from undergraduate dental students at the Faculty of Dentistry, University of Toronto (N = 430). Moral inclusion was assessed through the breadth of students’ moral community by computing a “moral inclusion score” (MIS) from Likert scale responses to statements that asked students about their duty of care for different population groups, wherein a higher MIS indicated a broader moral community and in turn greater moral inclusiveness. Empathy was assessed using Likert scale responses to statements that gauged the extent to which students understood the effect of social determinants on people’s health. Association of the MIS with environmental, institutional and student-related factors was also investigated using non-parametric tests and linear regression. Results: The survey yielded a response rate of 51.4% (n = 221). Overall, students in this sample were morally inclusive and displayed empathy. Regression results showed that the MIS was most strongly associated with choosing a small town/rural area as a future practice location (β = 4.76, 95% CI: 0.52, 9.01) and viewing patients as consumers (β = -3.71, 95%CI: -7.13, -0.29). Conclusion: Students in this sample made morally inclusive choices, which implied that they had a basic understanding of the obligations under dentistry’s social contract. Improving knowledge and experience with regards to addressing the social and economic determinants of oral health and access to oral health care may positively influence students’ perceptions of their professional duties under the social contract. © 2023, The Author(s).</t>
  </si>
  <si>
    <t>Access to Care; Dental Education; Empathy; Professionalism; Social Justice; Social Psychology</t>
  </si>
  <si>
    <t>BioMed Central Ltd</t>
  </si>
  <si>
    <t>Frutuoso M.F.P.; Viana C.V.A.; Mendes R.; de Almeida P.S.; Wallerstein N.; Akerman M.</t>
  </si>
  <si>
    <t>The human right to adequate food and sustainable development goals: collective interferences with children in vulnerable urban peripheries; [Direito humano à alimentação adequada e objetivos do desenvolvimento sustentável: interferências coletivas com crianças em periferias vulnerabilizadas]</t>
  </si>
  <si>
    <t>https://www.scopus.com/inward/record.uri?eid=2-s2.0-85142135772&amp;doi=10.1590%2fS0104-12902022200666en&amp;partnerID=40&amp;md5=415dc155d81eb8968c05793f2a067594</t>
  </si>
  <si>
    <t>Frutuoso M.F.P., Universidade Federal de São Paulo, Departamento de Políticas Públicas e Saúde Coletiva, Baixada Santista Campus, SP, Santos, Brazil; Viana C.V.A., Instituto Camará Calunga, SP, São Vicente, Brazil; Mendes R., Universidade Federal de São Paulo, Departamento de Políticas Públicas e Saúde Coletiva, Baixada Santista Campus, SP, Santos, Brazil; de Almeida P.S., Universidade de São Paulo, Escola de Arte, Ciências e Humanidades, SP, São Paulo, Brazil; Wallerstein N., University of New Mexico, College of Population Health, Albuquerque, United States; Akerman M., Universidade de São Paulo, Faculdade de Saúde Pública, SP, São Paulo, Brazil</t>
  </si>
  <si>
    <t>This study aimed to analyze the relation between the Human Right to Adequate Food (HRAF) and Sustainable Development Goals (SDG) resulting from a dialogic experience with children and adolescents in the periphery of São Vicente, São Paulo. Using the methodological framework of participatory research, community assemblies observation, and the partnership between the university and social movements point to a caring pl ace for chi l dren/adol escents that enabl e collective diagnostic readings on food. Dialogical processes enabl e us to probl emati ze HRAF dimensions based on the chain of food production, trading and consumption, and the instability to which those children/adolescents are subjected in a complex network of determinants that produce hunger and malnutrition in the territories in which they live. Results show that these dimensions dialogue with all the SDGs, as they demand cultural, economic, social, and environmental sustainability of food. The partnership and integration between university and society strengthens and enhances the spaces of social control and training of actors to advocate for the HRAF. It can also change inequalities in the territories and acknowledge children as subjects of rights with deep ethical commitment in the construction of inclusive listening and qualified practices. © 2022, Universidade de Sao Paulo. Museu de Zoologia. All rights reserved.</t>
  </si>
  <si>
    <t>Child; Community-Based Participatory Research; Food Security; Poverty Areas; Sustainable Development</t>
  </si>
  <si>
    <t>Universidade de Sao Paulo. Museu de Zoologia</t>
  </si>
  <si>
    <t>White-Lewis D.K.; Romero A.L.; Gutzwa J.A.; Hurtado S.</t>
  </si>
  <si>
    <t>Moving the Science Forward: Faculty Perceptions of Culturally Diverse Mentor Training Benefits, Challenges, and Support</t>
  </si>
  <si>
    <t>https://www.scopus.com/inward/record.uri?eid=2-s2.0-85122905587&amp;doi=10.1187%2fCBE.21-08-0217&amp;partnerID=40&amp;md5=cb9ec91e9d5408458e8e8d4d38203d83</t>
  </si>
  <si>
    <t>White-Lewis D.K., College of Education, University of Maryland, College Park, 20742, MD, United States; Romero A.L., School of Education and Information Studies, University of California Los Angeles, Los Angeles, 90095, CA, United States; Gutzwa J.A., School of Education and Information Studies, University of California Los Angeles, Los Angeles, 90095, CA, United States; Hurtado S., School of Education and Information Studies, University of California Los Angeles, Los Angeles, 90095, CA, United States</t>
  </si>
  <si>
    <t>There is a pressing need for deeper cultural awareness among postsecondary faculty, yet few studies focus on institutions with developing research infrastructure, which enroll large proportions of racially minoritized students. Using social exchange theory, we investigate faculty members’ perceptions of “culturally diverse mentor training,” which includes culturally aware mentor (CAM) training, Entering Mentoring, and self-designed mentor training initiatives. Data come from qualitative interviews with 74 faculty who participated in culturally diverse mentor training activities across 10 master’s and doctoral institutions in the early stages of implementing grant-funded interventions focused on determining the most effective ways to engage and retain racially minoritized students in biomedical research. Findings indicate that faculty perceived a deepened understanding of their mentees’ challenges and developed enhanced communication strategies to better appreciate cultural differences. Faculty reported several challenges, such as difficulty in adopting culturally sustaining practices, balancing multiple commitments internal and external of grant requirements, and dissatisfaction with facilitators from outside their disciplines. They also described supportive structures that decreased their mentoring workload, such as complementary curricula and tiered mentoring models. We conclude with implications for higher education leaders interested in adapting and scaling culturally diverse mentor training interventions within their own departments and institutions. © 2022 The American Society for Cell Biology.</t>
  </si>
  <si>
    <t>American Society for Cell Biology</t>
  </si>
  <si>
    <t>Nóbrega J.; Rosa G.; Pulino L.</t>
  </si>
  <si>
    <t>The Roots Project of the University of Brasília: Social Commitment of School Psychology in Higher Education; [O PROJETO RAÍZES DA UNIVERSIDADE DE BRASÍLIA: COMPROMISSO SOCIAL DA PSICOLOGIA ESCOLAR NA EDUCAÇÃO UNIVERSITÁRIA]; [El Proyecto Raíces de la Universidad de Brasilia: compromiso social de la Psicología Escolar en la Educación Universitaria]</t>
  </si>
  <si>
    <t>https://www.scopus.com/inward/record.uri?eid=2-s2.0-85141139079&amp;doi=10.1590%2f2175-35392022230669&amp;partnerID=40&amp;md5=1f373f581af3970cb73377d518eee05f</t>
  </si>
  <si>
    <t>Nóbrega J., Universidade de Brasília, DF, Brasília, Brazil; Rosa G., Universidade de Brasília, DF, Brasília, Brazil; Pulino L., Universidade de Brasília, DF, Brasília, Brazil</t>
  </si>
  <si>
    <t>This work is a brief report on the “Roots Project" of University of Brasília, a tutoring project aimed at students with special income (Indigenous students, refugees and foreigners participating in the PEC-G), mostly freshmen. The aim is to present the project and the main issues that arose between July 2017 and March 2019, a period in which we participated in its coordination, and also the possible contributions that School Psychology could bring to the creation and development of this type of action, which we understand to have a character of resistance and transformation in relation to the current educational model that is directly related to market interests and less to human and social issues. Many were the challenges encountered along this path and we are aware of the difficult mission we assumed in relation to maintaining this work, but we believe in its creative, integration and transformation potential, necessary for the understanding of who we are as a Brazilian public university and what we want to be © 2022, Psicologia Escolar e Educacional.All Rights Reserved.</t>
  </si>
  <si>
    <t>Cultural change; Educational psychology; University</t>
  </si>
  <si>
    <t>Universidade Estadual de Maringa</t>
  </si>
  <si>
    <t>Dissanayake D.M.R.; Velananda Y.L.</t>
  </si>
  <si>
    <t>Critical success factors for performance oriented m-learning in Sri Lanka</t>
  </si>
  <si>
    <t>https://www.scopus.com/inward/record.uri?eid=2-s2.0-85081999411&amp;doi=10.36941%2fjesr-2020-0031&amp;partnerID=40&amp;md5=9ae9a1b2260870f479917b96c4f4cd62</t>
  </si>
  <si>
    <t>Dissanayake D.M.R., University of Kelaniya, Sri Lanka; Velananda Y.L., University of Kelaniya, Sri Lanka</t>
  </si>
  <si>
    <t>Students engaged with multi tasks commitments demand modern learning environments facilitated with virtual engagements and high-tech contact methods. Thus, they are looking for such technically equipped learning facilities avoiding physical presence where they can learn at anytime and anywhere. The mobile devices provide many facilities for education sector providing execution supports for M-learning. This has reshaped the education model of many countries and institutions. Sri Lanka is an emerging economy and one of the countries in Asia reports higher level of educational priorities. Many of public sector universities and higher educational institutions have adopted M-learning in line with the government educational policies and some international funding options. However, it has attributed with some challenges in terms of strategy, motivation and performances. Thus, critical success factors on M-learning was the main research question addressed by this paper. This paper examines the critical success factors for improving performance-oriented M-Learning concerning nine factors: Perceived Ease of Use, Personal Innovativeness, Perceived Usefulness, Performance Expectancy, Self-Management of Learning, Effort Expectancy, Social influence, Perceived Self Efficacy and Perceived Playfulness. The factors were constructed in relation to the Technology Acceptance Model, the Unified Theory of Acceptance and Use of Technology Model and several other factors from the literature. The main research strategy used was the literature review with some attention given to cases and practices based on Sri Lankan context. Paper discusses different scenarios and cases guiding future research directions. Authors conclude research avenues by highlighting future research directions for the extended studies. © 2020 D. M. R. Dissanayake and Y. L. Velananda. This is an open access article licensed under the Creative Commons Attribution-NonCommercial 4.0 International License (https://creativecommons.org/licenses/by-nc/4.0/)</t>
  </si>
  <si>
    <t>Critical Success Factors; M-learning; Sri Lanka; Technology Acceptance Model; Unified Theory of Acceptance &amp; Use of Technology</t>
  </si>
  <si>
    <t>Richtmann Publishing Ltd</t>
  </si>
  <si>
    <t>All Open Access; Hybrid Gold Open Access</t>
  </si>
  <si>
    <t>Lizarte Simón E.J.; Gijón Puerta J.</t>
  </si>
  <si>
    <t>Prediction of early dropout in higher education using the SCPQ</t>
  </si>
  <si>
    <t>https://www.scopus.com/inward/record.uri?eid=2-s2.0-85138137262&amp;doi=10.1080%2f23311908.2022.2123588&amp;partnerID=40&amp;md5=fb3802aa18127cffd55e32ad11fb45f4</t>
  </si>
  <si>
    <t>Lizarte Simón E.J., University of Granada, Faculty of Educational Sciences. Department of Didactics and School Organization, University of Granada, Granada, Spain; Gijón Puerta J., University of Granada, Faculty of Educational Sciences. Department of Didactics and School Organization, University of Granada, Granada, Spain</t>
  </si>
  <si>
    <t>There is enormous concern at the international level vis-à-vis the retention of students in universities. Given that dropout rates and their social repercussions are causing great concern worldwide, researchers have been examining this issue to establish models to predict early dropout and to guide actions to support students who are at risk of dropping out. In this paper, we present a study we carried out at the University of Granada in which the risk of first-year students dropping out was analyzed by administering the College Persistence Questionnaire (CPQ v2) to 701 students who began their studies in the 2018/19 academic year. The data pertained to persisting at the institution one year later. The results indicated significant differences within the dimensions of academic and social integration, degree commitment, collegiate stress, academic advising and motivation, scholastic conscientiousness, institutional commitment, financial strain, and academic efficacy. These results align with a wide range of national and international studies. © 2022 The Author(s). This open access article is distributed under a Creative Commons Attribution (CC-BY) 4.0 license.</t>
  </si>
  <si>
    <t>higher education; student dropout; student retention</t>
  </si>
  <si>
    <t>Cogent OA</t>
  </si>
  <si>
    <t>Ibáñez-Carrasco F.; Worthington C.; Rourke S.; Hastings C.</t>
  </si>
  <si>
    <t>Universities without walls: A blended delivery approach to training the next generation of hiv researchers in canada</t>
  </si>
  <si>
    <t>https://www.scopus.com/inward/record.uri?eid=2-s2.0-85086685797&amp;doi=10.3390%2fijerph17124265&amp;partnerID=40&amp;md5=7093dec8cb9b10879aa1b28164bb8579</t>
  </si>
  <si>
    <t>Ibáñez-Carrasco F., MAP Centre for Urban Health Solutions, St Michael’s Hospital, Toronto, M5B 1W8, ON, Canada; Worthington C., Public Health and Social Policy, University of Victoria, Victoria, V8W 2Y2, BC, Canada; Rourke S., Li Ka Shing Knowledge Institute of St. Michael’s, Toronto, M5B 1W8, ON, Canada; Hastings C., Department of Sociology, York University, Toronto, M3J 1P3, ON, Canada</t>
  </si>
  <si>
    <t>(1) Background: Although HIV has not diminished in importance in Canada, the field of HIV research remains small, and the graduate students who decide to pursue careers within it feel isolated and uncertain about their professional skills and opportunities. Universities Without Walls (UWW) was created in 2009 to help redress these shortcomings. This paper presents a case study of UWW, a non-credit training program for emerging HIV researchers in Canada. In particular, we focus on the possibilities of experiential learning via online and blended delivery. UWW uses both online and in-person teaching modalities to teach engaged scholarship, interdisciplinarity, community-based research (CBR), intervention research, and ethics. (2) Methods: Using a case study, we elucidated the research question: “What are the factors that make Universities Without Walls a viable training environment in the contemporary HIV/AIDS field?” Focus groups were conducted with 13 UWW key stakeholders in 2012 during a program mid-point evaluation; in 2014, telephone or in-person interviews with the three directors were conducted by a UWW fellow (the 4th author of this paper), and in 2019 the authors analyzed the information and anecdotal evidence, which had been incorporated as thick description. In addition, fellows’ self-assessments via portfolio and results from formal learning assessments were included. We also thematically analyzed 65 student self-reports (2009–2015). (3) Results and Discussion: Each UWW cohort lasted 9 months to one year and was comprised of: a) sustained mentorship from the co-directors (e.g., phone conversations, assistance with grant writing, letters of reference, etc.); b) fortnightly online webinars that aim to develop fellows’ knowledge of community-based research (CBR), research ethics, intervention research, and interdisciplinary research; c) community service learning in the form of a “field mentoring placement”; d) face-to-face engagement with fellows and mentors, most notably at the week-long culminating learning institute; e) a stipend for fellows to carry out their training activities. The UWW pedagogical framework features experiential learning, critical pedagogy, and heutagogy made manifest in the field mentoring placements (community service learning), mentorship mediated by technologies, and in-person learning institutes. Our analysis showed that experiential learning was imparted by UWW’s a) transparency about its “implicit curriculum”, the attitudes, values, character, and professional identity imparted in the program as well as the overarching programmatic elements, such as commitment to diversity, the inclusion of those with lived experience, the flexible admissions policies and procedures, interdisciplinary faculty, flexible team, administrative structure, and valuing of technology in conducting research, learning, and teaching; b) curriculum co-designing and co-teaching, and c) sustaining a community of practice. The main results reported in our case study included significant “soft outcomes” for UWW fellows, such as developing a “social presence” as a precursor to lasting professional connections; learning to experience community-based research, intersectionality, and interdisciplinarity by interacting online with persons living with HIV, leaders in the field, and a variety of stakeholders (including nonprofit staff and policymakers). (4) Limitations: While fellows’ self-evaluation data were collected by an independent assessor and anonymized to the extent this was possible, the co-authors inevitably bring their preconceptions and positive biases to UWW’s assessment. As UWW was developed to function outside of traditional academic structures, it is unlikely that the UWW program could be transferred to a post-secondary environment in its entirety. UWW was also built for the socio-political environment of HIV health research. (5) Conclusions: The experiences of those involved with UWW demonstrate that explicit curricular components—such as interdisciplinarity, community-based research, intervention research, and applied ethics—can be learned through a blended delivery when combined with opportunities to apply the knowledge in ways, such as a field mentoring placement and a learning institute. Related to this outcome, our case study describes that implicit curricular components in the formation of a professional—the sense of self in the field as a researcher, student, and community member—can also be delivered through a blended model. However, the tools and activities need to be tailored to each student for their context, while pushing their disciplinarian and professional boundaries. © 2020 by the authors. Licensee MDPI, Basel, Switzerland.</t>
  </si>
  <si>
    <t>Adult education; CBPR; CBR; Distance education; ELearning; Graduate training; HIV; Online education; Research training</t>
  </si>
  <si>
    <t>Comet-Herrera D.</t>
  </si>
  <si>
    <t>The fair trade in the institutional policies and practices of the Spanish universities; [El comercio justo en las políticas y prácticas institucionales de las universidades españolas]</t>
  </si>
  <si>
    <t>https://www.scopus.com/inward/record.uri?eid=2-s2.0-85142931889&amp;doi=10.26754%2fojs_ried%2fijds.666&amp;partnerID=40&amp;md5=59953aeb3221a222781d29e6e0166a5e</t>
  </si>
  <si>
    <t>Comet-Herrera D., Universidad de Córdoba, Spain</t>
  </si>
  <si>
    <t>Fair trade has been recognized as an effective way of eradicating poverty and sustainable development. It is a reality increasingly supported by consumers; in 2019, the entities that market fair trade products invoiced more than 138,5 million euros in Spain. This support has been encouraged by greater social concern for global problems such as poverty or exploitation, and for education and development cooperation actions and policies, among others. In this context, Spanish universities have been working for more than a decade to bring fair trade closer to the university community. Aware of their impact on the production and consumption model, 21 universities have positioned themselves politically in favour of fair trade. This commitment has reached the Executive Committee of CRUE-Internationalization and Cooperation, which approved its Declaration of Spanish Universities in favour of fair trade and responsible consumption in 2017, with the aim of contributing to «guarantee sustainable consumption and production models». During all this time, the institutional positioning has been accompanied by policies for the integration of ecological and fair trade criteria in its purchases, the formation of work groups, the implementation of research and teaching actions, the development of strategies for mainstreaming of sustainable consumption, and international cooperation projects with producer groups, as well as the participation in interuniversity networks, such as Fair Trade Universities, coordinated by the IDEAS cooperative at the state level, and which has become a backbone, binder and enhancer of this commitment, together with the subgroup of fair trade and responsible consumption of the CRUE. © 2022 Universidad de Zaragoza. All rights reserved.</t>
  </si>
  <si>
    <t>2030 Agenda; fair trade; sustainable consumption; universities</t>
  </si>
  <si>
    <t>University of Zaragoza</t>
  </si>
  <si>
    <t>McCave E.L.; Mutrie L.; Doyle M.H.; Jacobson S.; Kelly A.</t>
  </si>
  <si>
    <t>Utilizing change leadership within social work education to prioritize and expand interprofessional education in a university setting: A case study</t>
  </si>
  <si>
    <t>https://www.scopus.com/inward/record.uri?eid=2-s2.0-85090760666&amp;doi=10.18060%2f23673&amp;partnerID=40&amp;md5=b013ea04d6b1fc3d9d88a334d380e045</t>
  </si>
  <si>
    <t>McCave E.L., Department of Social Work, Quinnipiac University, Hamden, CT, United States; Mutrie L., Department of Social Work, Quinnipiac University, Hamden, CT, United States; Doyle M.H., Department of Social Work, Quinnipiac University, Hamden, CT, United States; Jacobson S., Department of Social Work, Quinnipiac University, Hamden, CT, United States; Kelly A., Department of Social Work, Quinnipiac University, Hamden, CT, United States</t>
  </si>
  <si>
    <t>Interprofessional education (IPE) is a critical educational component for promoting the quadruple aim of health care. Additionally, interprofessional practice (IP) is included in the Council on Social Work Education’s (CSWE) educational standards. Yet, the organizational change required to integrate a social work program within established interprofessional education (IPE) curriculum is challenging given the resources required, such as personnel, time, and ongoing commitment among stakeholders. We present a case study of one MSW program’s process for integrating social work within an existing IPE curriculum and formalizing IPE as a focus point programmatically. The Bacharach Approach, a change leadership model, is used to analyze the MSW program’s approach to initiating and sustaining this change initiative. Through strategic decision-making and capitalizing on momentum, the MSW program has become a valued partner and leader of IPE endeavors and the MSW program’s focus on IPE programmatically has been solidified. Creativity, adaptability, advocacy, and relationship-building are key skill areas that social work educators can draw upon as they navigate organizational and programmatic changes focused on IPE. © 2020 Authors.</t>
  </si>
  <si>
    <t>Change leadership; Collaboration; Interprofessional education; Social work education</t>
  </si>
  <si>
    <t>Indiana University School of Social Work</t>
  </si>
  <si>
    <t>García-Rico L.; Muñoz L.F.M.; Santos-Pastor M.L.</t>
  </si>
  <si>
    <t>University Service-Learning as a promoter of social commitment in Physical Activity and Sport students; [El Aprendizaje-Servicio Universitario como promotor del compromiso social en el alumnado de Ciencias de la Actividad Física y el Deporte1]</t>
  </si>
  <si>
    <t>https://www.scopus.com/inward/record.uri?eid=2-s2.0-85126751442&amp;doi=10.4067%2fS0718-07052021000400149&amp;partnerID=40&amp;md5=1dc633810bafc5e717d0599324a6ab1a</t>
  </si>
  <si>
    <t>García-Rico L., Universidad Internacional Isabel I. Burgos, Spain; Muñoz L.F.M., Universidad Autónoma de Madrid, Spain; Santos-Pastor M.L., Universidad Autónoma de Madrid, Spain</t>
  </si>
  <si>
    <t>To face the profound economic, social, political and cultural changes that are taking place worldwide, social responsibility is required. Acting responsibly from social commitment means acting autonomously, making decisions and being protagonists of the actions we undertake to achieve prosperous changes for society. The main objective of this research study is to know and analyze the impact of the University Service-Learning on the social responsibility of Physical Activity and Sports students. The research study has been developed following an interpretive-critical perspective with an intrinsic case study research design. The participants and main protagonists of this research are 145 students of the Degree in Physical Activity and Sports Sciences and the Degree in Primary Education Teacher with a mention in Physical Education from the Autonomous University of Madrid. Different techniques and instruments were used to collect the information: group interviews, focus groups, reflective questionnaires and the student portfolio. It is concluded that the experiences of University Service-Learning in Physical Activity and Sports seem to have a vital and coherent meaning with initial training and social progress, being considerably appropriate to train responsible citizens capable of generating social changes and favoring the inclusion of vulnerable social groups. © 2021, Estudios Pedagogicos. All Rights Reserved.</t>
  </si>
  <si>
    <t>Higher education; Physical activity and sports; Service-learning; Social commitment</t>
  </si>
  <si>
    <t>Universidad Austral de Chile</t>
  </si>
  <si>
    <t>George A.; Peace M.M.</t>
  </si>
  <si>
    <t>Hispanic linguistics as a source of community connections for heritage language learners of Spanish</t>
  </si>
  <si>
    <t>https://www.scopus.com/inward/record.uri?eid=2-s2.0-85077891546&amp;doi=10.4067%2fS0718-09342019000300975&amp;partnerID=40&amp;md5=28c3bc994af4829b1c1da69ab4e861f5</t>
  </si>
  <si>
    <t>George A., University of Calgary, Canada; Peace M.M., St. Mary's University, United States</t>
  </si>
  <si>
    <t>The teaching of Spanish as a heritage language should attempt to integrate students' background and community into the classroom. Previous studies have found that research in their own community allows learners to embrace their heritage language with pride (Correa, 2011), understand the role that it plays in society (Martinez, 2003; Leeman, 2005), and build stronger community bonds (Leeman, Rabin &amp; Roman-Mendoza, 2011). This study examines two contexts of university-level Spanish heritage language education. One is San Antonio, Texas, United States, a city with a vibrant Mexican community. The other context is Calgary, Alberta, Canada, a city in which Latin Americans constitute a clear minority. The courses in both contexts were linguistics classes that focused on Spanish as a heritage language. In these courses, the students used journal entries and questionnaires to consider questions about heritage Spanish, language use, attitudes, and the future of the communities' varieties. Their final projects consisted of community-based research, in which they interviewed and collected linguistic data from local Spanish-speakers. Their comments and projects reveal their developing understanding of issues of language use, their recognition of sociolinguistic and attitudinal realities, and a stronger commitment to maintaining Spanish in both the private and the public spheres. These results suggest that, even in communities with minimal Hispanic representation and in courses without an official focus on community engagement, students can still develop a critical understanding of the local variety and the social, cultural, and political factors that contribute to the ways in which it is used. © 2019 PUCV, Chile.</t>
  </si>
  <si>
    <t>High impact classroom practices; Language in society; Spanish for academic purposes; Spanish in the united states</t>
  </si>
  <si>
    <t>Ediciones Universitarias de Valparaiso</t>
  </si>
  <si>
    <t>Rasooly A.; Ben-Sheleg E.; Davidovitch N.; Ellen M.</t>
  </si>
  <si>
    <t>Rethinking the path from evidence to decision-making</t>
  </si>
  <si>
    <t>https://www.scopus.com/inward/record.uri?eid=2-s2.0-85150995989&amp;doi=10.1186%2fs13584-023-00559-8&amp;partnerID=40&amp;md5=717a24a3994764a07cef54f2f75f3cdd</t>
  </si>
  <si>
    <t>Rasooly A., Department of Health Policy and Management, Guilford Glazer Faculty of Business and Management and School of Public Health, Faculty of Health Sciences, Ben-Gurion University of the Negev, Beer-Sheva, Israel; Ben-Sheleg E., Department of Health Policy and Management, Guilford Glazer Faculty of Business and Management and School of Public Health, Faculty of Health Sciences, Ben-Gurion University of the Negev, Beer-Sheva, Israel; Davidovitch N., Department of Health Policy and Management, Guilford Glazer Faculty of Business and Management and School of Public Health, Faculty of Health Sciences, Ben-Gurion University of the Negev, Beer-Sheva, Israel; Ellen M., Department of Health Policy and Management, Guilford Glazer Faculty of Business and Management and School of Public Health, Faculty of Health Sciences, Ben-Gurion University of the Negev, Beer-Sheva, Israel</t>
  </si>
  <si>
    <t>Evidence-informed decision-making is increasingly recognized as a standard for policymaking in many fields, including public health. However, many challenges exist in identifying the appropriate evidence, disseminating it to different stakeholders, and implementing it in various settings. The Israel Implementation Science and Policy Engagement Centre (IS-PEC) was established at Ben-Gurion University of the Negev to “bridge the gap” between scientific research and policy. As an illustrative case study, IS-PEC is conducting a scoping review on strategies to engage senior citizens in Israel when developing health policy. In May 2022, IS-PEC brought together international experts and Israeli stakeholders to increase knowledge in the field of evidence-informed policy, develop a research agenda, strengthen international collaborations, and create a community for sharing experience, research, and best practices. Panelists presented the importance of communicating clear, accurate bottom-line messages with the media. Also, they highlighted the once-in-a-generation opportunity to promote the uptake of evidence in public health due to the increased public interest in evidence-informed policymaking post-COVID-19 pandemic and the need to build systems and centers to support the systematic use of evidence. Group discussions focused on various aspects of communication, including challenges and strategies when communicating to policymakers, understanding the nuances of communication between scientists, journalists, and the public, and some ethical issues surrounding data visualization and infographics. Panelists participated in a passionate debate regarding whether and how values play a role when conducting, analyzing, and communicating evidence. Takeaway lessons from the workshop included that going forward, Israel must create lasting systems and a sustainable environment for evidence-informed policy. Novel and interdisciplinary academic programs must be developed to train future policymakers in various fields, including public health, public policy, ethics, communication, social marketing, and infographics. Sustainable professional relationships between journalists, scientists, and policymakers must be fostered and strengthened based on mutual respect and a shared commitment to creating, synthesizing, implementing, and communicating high-quality evidence to serve the public and individual wellbeing. © 2023, The Author(s).</t>
  </si>
  <si>
    <t>Evidence-informed policy; Health policy; Implementation science; International workshop; Knowledge transfer and exchange</t>
  </si>
  <si>
    <t>Bennett B.</t>
  </si>
  <si>
    <t>Aboriginal Social Work Academics: Failure to Thrive due to Having to Fight to Survive?</t>
  </si>
  <si>
    <t>https://www.scopus.com/inward/record.uri?eid=2-s2.0-85119340894&amp;doi=10.1080%2f0312407X.2021.1989001&amp;partnerID=40&amp;md5=60121d908e7a8a94acbac7179f3753fd</t>
  </si>
  <si>
    <t>Bennett B., School of Social Sciences, University of the Sunshine Coast, Sippy Downs, Australia, Faculty of Health Sciences and Medicine, Bond University, Robina, Gold Coast, Australia</t>
  </si>
  <si>
    <t>The Behrendt report (2012) highlighted the significant lack of representation of Aboriginal people in higher education. It called for a collaborative approach by governments, universities, and professional bodies to drive systemic changes. In the last decade, this has resulted in an increase of Aboriginal students, staff, and researchers. This article presents a qualitative research study in which Aboriginal social work academic participants described their experiences of curriculum changes, workload, and research in the academy. Implications for universities, and social work programs, in particular, show where more is needed in the form of antiracist action plans and follow-through with these to address failure to thrive due to having to fight to survive in the academy. IMPLICATIONS Aboriginal social work academics are continuing to find academia to be socially and politically unsafe and unfairly competitive. Universities are experienced by Aboriginal social work academics as being often unsupportive and untrustworthy workplaces. Non-Aboriginal social work academics need to increase their commitment to, and actions regarding, antiracist practice with their Aboriginal colleagues. © 2021 Australian Association of Social Workers.</t>
  </si>
  <si>
    <t>Aboriginal Social Work Academics; Antiracist Action; Australia; Systemic Racism</t>
  </si>
  <si>
    <t>Ayago A.D.</t>
  </si>
  <si>
    <t>From social commitment to sustainable development: teaching challenges of a transformative quality university education; [Desde el compromiso social hasta el desarrollo sostenible: desafíos docentes de una educación universitaria de calidad transformadora]</t>
  </si>
  <si>
    <t>https://www.scopus.com/inward/record.uri?eid=2-s2.0-85126482586&amp;doi=10.1344%2fREYD2021.1EXT.37700&amp;partnerID=40&amp;md5=db9d71884cf99ae6bfbf2a13e0122a7c</t>
  </si>
  <si>
    <t>Ayago A.D., Universidad de Salamanca, Spain</t>
  </si>
  <si>
    <t>Teaching, University, social responsibility, Sustainable Development Goals and ethical commitment find accommodation in the teaching methodology of service-learning, a method that is called to play an increasingly important role in the training of our university students. This work provides the main characteristic notes of this method and some keys on how to guide efforts to achieve the SDGs based on the experience of the Social Action Legal Clinic of the University of Salamanca. © 2021 University of Barcelona. All Rights Reserved.</t>
  </si>
  <si>
    <t>Committed teaching; Service-learning; Social commitment; Social responsibility; Sustainable Development Goals</t>
  </si>
  <si>
    <t>University of Barcelona</t>
  </si>
  <si>
    <t>Wong B.; Chiu Y.-L.T.</t>
  </si>
  <si>
    <t>University lecturers’ construction of the ‘ideal’ undergraduate student</t>
  </si>
  <si>
    <t>https://www.scopus.com/inward/record.uri?eid=2-s2.0-85053509697&amp;doi=10.1080%2f0309877X.2018.1504010&amp;partnerID=40&amp;md5=1007cfc9aa9d945112c8f261f3dff14f</t>
  </si>
  <si>
    <t>Wong B., Institute of Education, University of Reading, Reading, United Kingdom; Chiu Y.-L.T., Imperial College London, London, United Kingdom</t>
  </si>
  <si>
    <t>Research on the ‘ideal’ or ‘good’ student tends to be situated within compulsory schooling. Few recent studies have focused on lecturers’ conceptualisation and construction of the ‘ideal’ university student. Informed by 30 in-depth interviews with lecturers from two post-92 English universities within the social sciences, we explore how the notion of ‘ideal’ student is understood in contemporary higher education. We focus on lecturers’ expectations of undergraduate students, as well as their views of the ‘ideal’ student in different teaching and learning contexts. We identified specific personal and academic skillsets that are desirable of students, including preparation, engagement and commitment, as well as being critical, reflective and making progress. The ability to achieve high grades, interestingly, is rarely mentioned as important. Implications for policy and practice are discussed as we present a much-needed update on the current features of the ‘ideal’ university student, which can influence student experience, especially the lecturer-student relationship. © 2018, © 2018 The Author(s). Published by Informa UK Limited, trading as Taylor &amp; Francis Group.</t>
  </si>
  <si>
    <t>good student; ideal university student; Views of student</t>
  </si>
  <si>
    <t>Baptiste H.J.; Cai Y.G.; Atiquil Islam A.Y.M.; Wenceslas N.</t>
  </si>
  <si>
    <t>A Systematic Review of University Social Responsibility in Post-Conflict Societies: The Case of the Great Lakes Region of East Africa</t>
  </si>
  <si>
    <t>https://www.scopus.com/inward/record.uri?eid=2-s2.0-85133177771&amp;doi=10.1007%2fs11205-022-02956-z&amp;partnerID=40&amp;md5=26c8c1811767760c2b9cada940c5e6dd</t>
  </si>
  <si>
    <t>Baptiste H.J., East China Normal University, Shanghai, China; Cai Y.G., East China Normal University, Shanghai, China; Atiquil Islam A.Y.M., East China Normal University, Shanghai, China, Jiangsu University, Zhenjiang, China; Wenceslas N., University of Rwanda College of Education (UR-CE), 55, Rwamagana, Rwanda</t>
  </si>
  <si>
    <t>The Social Responsibility (SR) commitments of Higher Education Institutions (HEIs) alongside their long-standing functions of teaching and research have been recognized in literature. However, University Social Responsibility (USR) remains a relatively unexplored topic, especially in the post-conflict societies of the Great Lakes Region of East Africa (GLREA). The main objective of this paper is to document USR best practices, challenges and opportunities in GLREA universities. To reach this objective, a search was conducted in the major academic databases, where ten studies out of 93 found from 2000 to 2020 were included for review. Additionally, universities’ website materials, particularly Vision and Mission Statements (VMS) were considered to complement the review in a well established sense of USR in GLREA universities. A narrative review was conducted because quantitative data were not feasible due to a significant level of heterogeneity between the included studies. The overall findings indicated that the scholarship of engagement in the regional context is not a luxury of HEIs as it is in many western universities, but rather a necessity in countries which are still undergoing the early stages of reconstruction. Specifically, the results obtained were twofold: First, the integrated SR in GLREA universities is an emerging agenda, despite its potential for growth. Second, the development of USR in the GLREA is connected to and influenced by the history of African Higher Education, and the institutional traces of that history’s influence can be found in GLREA. Finally, recommendations for USR practitioners are given, and a conclusion is drawn © 2022, The Author(s), under exclusive licence to Springer Nature B.V.</t>
  </si>
  <si>
    <t>Community engagement; Great lakes region of East Africa; Post-conflict societies; University social responsibility; Vision and mission statements; Wellbeing</t>
  </si>
  <si>
    <t>Springer Science and Business Media B.V.</t>
  </si>
  <si>
    <t>Kristinsson S.</t>
  </si>
  <si>
    <t>Constructing Universities for Democracy</t>
  </si>
  <si>
    <t>https://www.scopus.com/inward/record.uri?eid=2-s2.0-85142161257&amp;doi=10.1007%2fs11217-022-09853-5&amp;partnerID=40&amp;md5=99161b66d329e82c43502f54ab154591</t>
  </si>
  <si>
    <t>Kristinsson S., School of Humanities and Social Sciences, University of Akureyri, Akureyri, 600, Iceland</t>
  </si>
  <si>
    <t>Universities can sharpen their commitment to democracy through institutional change. This might be resisted by a traditional understanding of universities. The question arises whether universities have defining purposes that demarcate possible university policy, strategic planning, and priority setting. These are significant questions because while universities are among our most stable long-term institutions, there is little consensus on what they are, what they are for, and what makes them valuable. This paper argues that universities can in fact be organized around a wide variety of purposes without thereby becoming any less real as universities. Normative discourse around universities should therefore be unafraid to consider novel ideas that test the limits of our current university concept and our entrenched practices. The argument applies fresh insights from feminist philosophy. Haslanger’s (Haslanger, S. 2000. Gender and race: (What) are they? (What) do we want them to be? Noûs 34(1), 31-55, Haslanger, S. 2005. What are we talking about? The semantics and politics of social kinds. Hypatia 20(4): 10-26, Haslanger, S. 2012. Resisting reality: Social construction and social critique. Oxford University Press.) ameliorative account of gender and race provides a model for how to frame novel and critical ideas about universities. Ásta’s (Ásta. 2018. Categories we live by: The construction of sex, gender, race, and other social categories. New York: Oxford University Press.) conferralist framework explains how universities are socially constructed and where our university concept, social behavior, and normative discourse fits into that construction. Stakeholders have the power to create the social fact of whether an institution is a university and what being a university means in each context. However, stakeholders are a heterogenous group and contemporary universities are fragmented institutions in desperate need for an ameliorative account that would guide their construction toward democratic value. That account can build on a distinction between valuing universities as expressions of democracy, its symbols, components, and causal agents. © 2022, The Author(s).</t>
  </si>
  <si>
    <t>ameliorative analysis; democracy; Haslanger; higher education; social construction; the idea of a university; University; value theory; Ásta</t>
  </si>
  <si>
    <t>Lindemann J.; Alter T.R.; Stagner F.; Palacios E.; Banuna L.; Muldoon M.</t>
  </si>
  <si>
    <t>Building urban community resilience through university extension: community engagement and the politics of knowledge</t>
  </si>
  <si>
    <t>https://www.scopus.com/inward/record.uri?eid=2-s2.0-85139778132&amp;doi=10.1007%2fs42532-022-00126-6&amp;partnerID=40&amp;md5=602fff3cbeb00852c760943206abab93</t>
  </si>
  <si>
    <t>Lindemann J., Department of Agricultural Economics, Sociology and Education (AESE), Penn State University, State College, United States; Alter T.R., Department of Agricultural Economics, Sociology and Education (AESE), Penn State University, State College, United States; Stagner F., Rural Sociology Graduate Program, AESE, Penn State University, State College, United States; Palacios E., Rural Sociology Graduate Program, AESE, Penn State University, State College, United States; Banuna L., Rural Sociology Graduate Program, AESE, Penn State University, State College, United States; Muldoon M., Community, Environment and Development Undergraduate Program (AESE), Penn State University, State College, United States</t>
  </si>
  <si>
    <t>Many land-grant universities are examining approaches to community engagement to better align with the US land-grant mission of knowledge democratization. With a growing majority of the United States’ population living in urbanized spaces, it is a societal imperative for university engagement initiatives to devise strategies for engaging people on the complexity of urban issues central to individual and community wellbeing. Effective urban engagement demands collaboration and strong relationships with urban organizations and residents to co-create approaches to urban concerns. Through narrative-based inquiry, we explore urban engagements within Penn State Extension (PSE) across the Commonwealth of Pennsylvania (USA). PSE, located administratively in the College of Agricultural Sciences, is charged with carrying out Penn State’s land-grant commitment to serve Pennsylvania’s citizens through community engagement and nonformal education in the agricultural and food, human, and social sciences. We examine extension educator and faculty practices, program development, community engagements, and experiences, and those of community stakeholders. This work draws upon democratic methods to uncover the undergirding philosophies of engagement within PSE and how communities experience those engagements. This project offers an entry-point to longer-term applied research to develop a broadly applicable theory and praxis of translational research, engagement, and change privileging urban community resilience. © 2022, The Author(s), under exclusive licence to Springer Nature Singapore Pte Ltd.</t>
  </si>
  <si>
    <t>Community resilience; Cooperative extension; Epistemologies; Translational research; Urban engagement</t>
  </si>
  <si>
    <t>Springer</t>
  </si>
  <si>
    <t>Barrantes-Elizondo L.</t>
  </si>
  <si>
    <t>A Look at How Philosophical Perspectives of Adult Education Shape the Practice at Universidad Nacional, Costa Rica; [Um olhar sobre como as perspectivas filosóficas e práticas da educação de adultos na Universidade Nacional, Costa Rica]; [Una mirada sobre las perspectivas filosóficas y prácticas de la educación de personas adultas en la Universidad Nacional, Costa Rica]</t>
  </si>
  <si>
    <t>https://www.scopus.com/inward/record.uri?eid=2-s2.0-85148351973&amp;doi=10.15359%2free.26-3.31&amp;partnerID=40&amp;md5=f320b0301666181d81441e57c88f784e</t>
  </si>
  <si>
    <t>Barrantes-Elizondo L., Universidad Nacional, Sede Regional Brunca, San José, Costa Rica</t>
  </si>
  <si>
    <t>Introduction. Looking close at the philosophical orientation of institutions and educators allows the examination of whether teaching practice, in this case, higher education, is consistent with the purpose of education. Objective. In the interest of gaining a historical understanding of the role of the Universidad Nacional, Costa Rica (UNA) in adult education in Costa Rica, this essay aims to analyze philosophical perspectives by drawing on relevant written documentation. Discussion. This institution is currently one of the five public universities in Costa Rica and has a robust student funding system. Under its necessary university principle, students with different economic and social statuses have access to high-quality post-secondary education. Having a clear educational philosophy is vital as it helps examine the educators’ and the institution’s practice critically. This essay gives a broader understanding of the philosophical perspectives behind the teaching and learning practices proposed by UNA’s core guideline, the Pedagogical Model (PM). Conclusions. As final conclusions, it can be stated that this institution has lost its driving humanistic perspective, established in the first Organization Statute. In addition, on a sad note, Nuñez’s founding philosophical orientation and goals for UNA are partially accomplished since even though there is an accessible education for all, teaching and learning practices do not guarantee any commitment to social action and social reform. © 2022 Universidad Nacional. All rights reserved.</t>
  </si>
  <si>
    <t>Adult education; higher education; pedagogical model; philosophical orientation</t>
  </si>
  <si>
    <t>Universidad Nacional</t>
  </si>
  <si>
    <t>Salem M.R.; Hanafy S.H.A.; Bayad A.T.; Abdel-aziz S.B.; Shaheen D.; Amin T.T.</t>
  </si>
  <si>
    <t>Assessment of knowledge, attitudes, and precautionary actions against COVID-19 among medical students in Egypt</t>
  </si>
  <si>
    <t>https://www.scopus.com/inward/record.uri?eid=2-s2.0-85113292774&amp;doi=10.1016%2fj.jiph.2021.07.022&amp;partnerID=40&amp;md5=01a16e98b30ffd3b1dcd38ae116bbda2</t>
  </si>
  <si>
    <t>Salem M.R., Department of Public Health and Community Medicine, Faculty of Medicine, Cairo University, Egypt; Hanafy S.H.A., UNICEF, Egypt; Bayad A.T., UNICEF, Egypt; Abdel-aziz S.B., Department of Public Health and Community Medicine, Faculty of Medicine, Cairo University, Egypt; Shaheen D., Department of Internal Medicine, Faculty of Medicine, Cairo University, Cairo, Egypt; Amin T.T., Department of Public Health and Community Medicine, Faculty of Medicine, Cairo University, Egypt</t>
  </si>
  <si>
    <t>Background: The COVID-19 pandemic has become a significant public health threat. Therefore, the purpose of this survey was to assess knowledge, attitudes, and precautionary measures related to COVID-19 among college students. Methods: A convenient sample of 3263 volunteers responded to a self-administered electronic questionnaire during the period from October to December 2020. The knowledge, attitude, and practice (KAP) score level was calculated with a range of 0–34 points. Results: The mean age of the participants was 21 (+/−1.2) years, 69% were female, and 60.3% were urban. The majority of respondents received information about COVID-19 symptoms (93.9%), how to protect yourself (92.5%), and how it is transmitted (86.8%). The most cited sources of information were social media (75.7%), and the most credible were government websites and international organizations. More than half (65%) expressed concern regarding contracting COVID-19, and 89.2% believed that COVID-19 is a dangerous infection due to the rapid spread of the virus. The mean total KAP score was 26.1 (+/−4.2), which differed significantly between gender groups and residential areas. Logistic regression analysis showed that volunteers with good knowledge were 1.3 and 1.0 times more willing to volunteer and maintain a physical distance than those with less knowledge. Female students were 40% less likely to volunteer than males, yet they were 1.8 times more cautious about practicing protective measures such as washing their hands with soap and water than male students. Classifying the COVID-19 pandemic as a serious infection, urban communities have twice been careful to wear masks outdoors and maintain a social distance of at least 2 m from one another compared to rural inhabitants. Conclusion: The current survey revealed that medical students have good knowledge regarding COVID-19, a positive attitude towards the use of protective measures, which were necessary to limit the spread of the disease. However, improvement is still required, and community education should occur as usual with a commitment to utilizing all the strategies that can support knowledge to improve and change attitudes as well as practices of the population. © 2021 The Authors</t>
  </si>
  <si>
    <t>Attitude; COVID-19; Knowledge; Precautionary measures; University students</t>
  </si>
  <si>
    <t>Ocampo M.G.; Blackdeer A.A.</t>
  </si>
  <si>
    <t>We Deserve to Thrive: Transforming the Social Work Academy to Better Support Black, Indigenous, and Person of Color (BIPOC) Doctoral Students</t>
  </si>
  <si>
    <t>https://www.scopus.com/inward/record.uri?eid=2-s2.0-85141436554&amp;doi=10.18060%2f24987&amp;partnerID=40&amp;md5=27b00c11f3def577f919a3b04b208e03</t>
  </si>
  <si>
    <t>Ocampo M.G., Brown School of Social Work, Washington University, St. Louis, MO, United States; Blackdeer A.A., Graduate School of Social Work, University of Denver, Denver, CO, United States</t>
  </si>
  <si>
    <t>The summer of 2020 saw a racial justice awakening among predominantly white scholars. While this “awakening” or reckoning regarding the long-standing racism in society is welcomed and necessary, we must recognize the stark differences in how this work is felt and ultimately in how the work needs to be done by different groups in society. While BIPOC scholars worked to balance the need to process and recover, self-preserve, and advocate, white peers formed book clubs and posted black squares to their social media sites. This distinction describes the frustrating reality that many BIPOC scholars experience in the work of undoing racism. We bear the unrelenting burdens of being oppressed, fighting racism, and trying to survive in a society that does not value our inherent dignity and worth. For BIPOC doctoral students who simultaneously navigate the roles of being a student, peer, and instructor, these burdens are threefold. We are expected to do the invisible work of mentoring and holding space for fellow BIPOC students while also educating white students and faculty/administrators on racial justice issues and contending with faculty expectations. These burdens are exacerbated as we see anti-racism quickly go in vogue and then fall out of favor soon after. The aftermath: unfulfilled promises and commitments by self-proclaimed anti-racists, leaving BIPOC scholars to pick up the pieces and solely shoulder the never-ending work of anti-racism. There is a continued lack of sustained commitment to achieving racial equity across the board. The steps that have been taken are often characterized by quick fixes that fall short of the real work that will lead to a racially just, equitable and inclusive community. The purpose of this paper is to bring attention to the challenges within the academy experienced by BIPOC social work doctoral students. Drawing upon our experience with creating a BIPOC-centered support group at a predominantly white institution (PWI), we provide insight and recommendations on how colleagues and administrators alike can take action to hold space, bolster, and better support BIPOC doctoral student scholars by creating inclusive educational environments, offering tailored, concrete, and formal supports, and ultimately creating an anti-racist academic culture free from all forms of oppression. © 2022, Indiana University School of Social Work. All rights reserved.</t>
  </si>
  <si>
    <t>antiracism; BIPOC doctoral students; Social work doctoral education</t>
  </si>
  <si>
    <t>Palomino M.C.P.; Valdivia E.M.; García A.B.</t>
  </si>
  <si>
    <t>Social Responsibility as Curricular Content into Initial Teacher Training in time of Crisis</t>
  </si>
  <si>
    <t>https://www.scopus.com/inward/record.uri?eid=2-s2.0-85122816302&amp;doi=10.29333%2fiji.2022.15147a&amp;partnerID=40&amp;md5=f49a795e46db417b421856e89642f8ee</t>
  </si>
  <si>
    <t>Palomino M.C.P., Department of Pedagogy, Faculty Humanities and Education Sciences, University of Jaen, Spain; Valdivia E.M., Department of Pedagogy, Faculty Humanities and Education Sciences, University of Jaen, Spain; García A.B., Department of Didactic and School Organization, Faculty of Education, University of Granada, Spain</t>
  </si>
  <si>
    <t>This research analyzes the level of social responsibility of undergraduate students in Early Childhood and Elementary Education from several Spanish universities (n=572). This analysis is considered a topic of interest for society which needs citizens who work ethically responsible and committed. Aspect that is especially relevant when it is talking about the teacher's professional work. The methodology used is quantitative, specifically, descriptive-correlational. In the collection of data, the research instrument is the Questionnaire of Social Responsibility of the University . A descriptive analysis of data is performed; variables that predict the global evaluation of the student's level of social responsibility and a multiple linear regression are explored. Results show very positive values in all dimensions of the questionnaire (commitment to others and the environment, personal discovery of values, social responsibility training and approach to professional practice from social commitment). It is interesting to note that the level of global social responsibility of the student has been significantly associated with high levels of commitment to others and the environment, the personal discovery of values and the formation of social responsibility. Finally, social responsibility is necessary to legitimize the function of higher education and the knowledge it transmits to students. © 2022 Eskisehir Osmangazi University. All rights reserved.</t>
  </si>
  <si>
    <t>Initial teacher training; Professional development; Professional ethics; Social responsibility; University training</t>
  </si>
  <si>
    <t>Gate Association for Teaching and Education</t>
  </si>
  <si>
    <t>Agudo A.A.; Díaz A.S.; Martínez-Heredia N.; González-Gijón G.</t>
  </si>
  <si>
    <t>Social and labour inclusion of gypsy woman. Service-learning as a commitment to educational innovation; [Inclusión social y laboral de la mujer gitana. El aprendizaje-servicio como apuesta por la innovación educativa]</t>
  </si>
  <si>
    <t>https://www.scopus.com/inward/record.uri?eid=2-s2.0-85121042871&amp;doi=10.15366%2fRIEJS2021.10.2.008&amp;partnerID=40&amp;md5=1b8ad439cf444a5b800419dc215184a6</t>
  </si>
  <si>
    <t>Agudo A.A., Facultad de Ciencias de la Educación, Universidad de Granada, Spain; Díaz A.S., Facultad de Ciencias de la Educación, Universidad de Granada, Spain; Martínez-Heredia N., Facultad de Ciencias de la Educación, Universidad de Granada, Spain; González-Gijón G., Facultad de Ciencias de la Educación, Universidad de Granada, Spain</t>
  </si>
  <si>
    <t>This work shows the fundamental contributions of a Teaching Innovation Project funded by the University of Granada during the 2019/2020 academic year. Its dual purpose has made it possible to work on the training-social inclusion of gypsy women residing in the North Zone of the city of Granada and, on the other hand, to develop professional skills in students who are studying social education and pedagogy degrees. To this end, a collaborative work process has been put into practice in which gypsy women have participated together with professionals from social education and pedagogy, as well as students from those degrees. To carry out this project, a communication and peer tutoring methodology was used based on service-learning. Workshops have been designed, implemented and put into practice jointly between experts, students and gypsy women, aimed at working on labor insertion, emotions and the study of gender stereotypes and roles. The results show the acquisition and development of competences for inclusion in the group of Roma women, as well as an increase in the level of training, motivation and interest in the participating students. © 2021 Universidad Autonoma de Madrid. All right reserved.</t>
  </si>
  <si>
    <t>Gypsy woman; Innovation; Service-learning; Social justice; Students</t>
  </si>
  <si>
    <t>Edgoose J.Y.C.; Speights J.S.B.; White-Davis T.; Guh J.; Bullock K.; Roberson K.; De Leon J.; Ferguson W.; Saba G.W.</t>
  </si>
  <si>
    <t>Teaching about racism in medical education: A mixed-method analysis of a train-the-trainer faculty development workshop</t>
  </si>
  <si>
    <t>https://www.scopus.com/inward/record.uri?eid=2-s2.0-85100229631&amp;doi=10.22454%2fFamMed.2021.408300&amp;partnerID=40&amp;md5=2220856f0dd84a4e3b56e83e2051c432</t>
  </si>
  <si>
    <t>Edgoose J.Y.C., Office of Community Health in the Department of Family Medicine and Community Health, University of Wisconsin School of Medicine and Public Health, Madison, WI, United States; Speights J.S.B., Department of Family Medicine and Rural Health, Florida State University, Tallahassee, FL, United States; White-Davis T., Department of Family and Social Medicine, Montefiore Medical Center-Albert Einstein College of Medicine, Bronx, NY, United States; Guh J., Swedish Family Medicine Residency Cherry Hill, International Community Health Services, Seattle, WA, United States; Bullock K., Department of Pharmacotherapy, University of North Texas System College of Pharmacy, Fort Worth, TX, United States; Roberson K., Department of Family Medicine, University of Chicago, Chicago, IL, United States; De Leon J., Department of Family Medicine and Rural Health, Florida State University, Tallahassee, FL, United States; Ferguson W., Department of Family Medicine and Community Health, University of Massachusetts Medical School, Worcester, MA, United States; Saba G.W., Department of Family and Community Medicine, University of California San Francisco, San Francisco, CA, United States</t>
  </si>
  <si>
    <t>BACKGROUND AND OBJECTIVES: Curriculum addressing racism as a driver of inequities is lacking at most health professional programs. We describe and evaluate a faculty development workshop on teaching about racism to facilitate curriculum development at home institutions. METHODS: Following development of a curricular toolkit, a train-the-trainer workshop was delivered at the 2017 Society of Teachers of Family Medicine Annual Spring Conference. Preconference evaluation and a needs assessment collected demographic data of participants, their learning communities, and experience in teaching about racism. Post-conference evaluations were completed at 2- and 6-month intervals querying participants’ experiences with teaching about racism, including barriers; commitment to change expressed at the workshop; and development of the workshop-delivered curriculum. We analyzed quantitative data using Statistical Package for the Social Sciences (SPSS) software and qualitative data, through open thematic coding and content analysis. RESULTS: Forty-nine people consented to participate. The needs assessment revealed anxiety but also an interest in obtaining skills to teach about racism. The most reported barriers to developing curriculum were institutional and educator related. The majority of respondents at 2 months (61%, n=14/23) and 6 months (70%, n=14/20) had used the toolkit. Respondents ranked all 10 components as useful. The three highest-ranked components were (1) definitions and developing common language; (2) facilitation training, exploring implicit bias, privilege, intersectionality and microaggressions, and videos/podcasts; and (3) Theater of the Oppressed and articles/books. CONCLUSIONS: Faculty development training, such as this day-long workshop and accompanying toolkit, can advance skills and increase confidence in teaching about racism. © 2021, Society of Teachers of Family Medicine. All rights reserved.</t>
  </si>
  <si>
    <t>Society of Teachers of Family Medicine</t>
  </si>
  <si>
    <t>Fuentes-Rubio M.; Castillo-Paredes A.; Walles M.A.; Pizarro E.; Vera M.</t>
  </si>
  <si>
    <t>Bidirectional curricular proposal between the Teacher Training of Pedagogy in Physical Education, an implementation towards Physical Education and Health in the school context; [Propuesta curricular bidireccional entre la Formación Inicial Docente de Pedagogía en Educación Física, una implementación hacia la Educación Física y Salud en contexto escolar]</t>
  </si>
  <si>
    <t>https://www.scopus.com/inward/record.uri?eid=2-s2.0-85141231474&amp;doi=10.47197%2fretos.v47.93204&amp;partnerID=40&amp;md5=3e6a2c1f33e8e52a1ff899b01fb0ef40</t>
  </si>
  <si>
    <t>Fuentes-Rubio M., Universidad de Las Américas, Chile; Castillo-Paredes A., Universidad de Las Américas, Chile; Walles M.A., Instituto Profesional de Chile, Chile; Pizarro E., Complejo Educacional Maipú, Chile; Vera M., Complejo Educacional Maipú, Chile</t>
  </si>
  <si>
    <t>The present work is framed under a proposal for teacher training from initial teacher education, which is embodied in its curricula that requires involvement and collaboration in the school system. The basis of the approach is the university curricular development of the Physical Education Pedagogy career with the subject of Physical Education and Health in school contexts, which has University Social Responsibility as a general framework, in which students should try to be educated with a sense of commitment to serve the needs of the school system. The curricular construction was designed from the current Curriculum Bases of the Chilean school system in which it was considered from first grade to second grade. To provide coverage to the three axes, three subjects from the School of Pedagogy in Physical Education of the University of the Americas in Chile were considered. In addition, to guarantee compliance with the training principles, it focused on those skills necessary to promote autonomy in the regular practice of physical activity in a responsible manner. © 2023 Federacion Espanola de Docentes de Educacion Fisica. All rights reserved.</t>
  </si>
  <si>
    <t>Pedagogy; Students; University; University Social Responsibility</t>
  </si>
  <si>
    <t>Federacion Espanola de Docentes de Educacion Fisica</t>
  </si>
  <si>
    <t>Ceballos N.; Saiz-Linares Á.</t>
  </si>
  <si>
    <t>Teacher Training for Social Justice through Biographical Enquiry; [Formación de Docentes para la Justicia Social desde la Indagación Biográfica]</t>
  </si>
  <si>
    <t>https://www.scopus.com/inward/record.uri?eid=2-s2.0-85133222666&amp;doi=10.15366%2friejs2022.11.1.014&amp;partnerID=40&amp;md5=83031fce3543faeaea331157179c4ebe</t>
  </si>
  <si>
    <t>Ceballos N., Universidad de Cantabria, Cantabria, Spain; Saiz-Linares Á., Universidad de Cantabria, Cantabria, Spain</t>
  </si>
  <si>
    <t>We find ourselves in a social and educational scenario characterized by inequalities that require a commitment to equity and social justice. We present a training proposal for social justice that is based on the development of a collaborative inquiry process on situations of discrimination present in the school biography of future teachers. The study is qualitative and involves two university professors and 65 students of the Early Childhood Education degree, within the framework of a compulsory subject of the curriculum. For the inquiry process, different strategies have been deployed, such as: the elaboration of vignettes, Ketso, participant observations and documentary analysis of the materials produced by the students. The results show that the initiative has trained future teachers to: identify situations of discrimination present in their biography from a reflective and critical position, reflecting on their origin (disability, gender and cultural and/or economic origin) and their intensity (laughter, jokes, insults or aggression). Secondly, it has made it possible to investigate the supports that make it possible to eradicate any form of exclusion. In conclusion, an analysis of the curriculum and the organization is produced, directed towards the fight against exclusion as an action of justice for all. © 2022 Revista Internacional de Educacion para la Justicia Social.All rights reserved.</t>
  </si>
  <si>
    <t>Biographies; Discrimination; Social justice; Teachers; Training</t>
  </si>
  <si>
    <t>Leal Filho W.; Coronado-Marín A.; Salvia A.L.; Silva F.F.; Wolf F.; LeVasseur T.; Kirrane M.J.; Doni F.; Paço A.; Blicharska M.; Schmitz M.; Grahl A.T.; Moggi S.</t>
  </si>
  <si>
    <t>International Trends and Practices on Sustainability Reporting in Higher Education Institutions</t>
  </si>
  <si>
    <t>https://www.scopus.com/inward/record.uri?eid=2-s2.0-85139961300&amp;doi=10.3390%2fsu141912238&amp;partnerID=40&amp;md5=9fbd01127964585c4a1fa3e557a357a5</t>
  </si>
  <si>
    <t>Leal Filho W., European School of Sustainability Science and Research, Hamburg University of Applied Sciences, Ulmenliet 20, Hamburg, D-21033, Germany, Department of Natural Sciences, Manchester Metropolitan University, Chester Street, Manchester, M1 5GD, United Kingdom; Coronado-Marín A., National University of Distance Education, Madrid, 28015, Spain; Salvia A.L., Graduate Program in Civil and Environment Engineering, University of Passo Fundo, Campus I, BR 285, Passo Fundo, 99052-900, Brazil; Silva F.F., Business School PUCPR, Pontifical Catholic University of Paraná, Curitiba, 80215-901, Brazil, Brazil Business School, Positivo University, Curitiba, 81280-330, Brazil; Wolf F., European School of Sustainability Science and Research, Hamburg University of Applied Sciences, Ulmenliet 20, Hamburg, D-21033, Germany; LeVasseur T., Sustainability Literacy Institute, College of Charleston, Charleston, 29424, SC, United States; Kirrane M.J., Environmental Research Institute (ERI), University College Cork, Cork, T23 XE10, Ireland; Doni F., Department of Business and Law, University of Milano-Bicocca, Milan, 20126, Italy; Paço A., NECE-UBI (Research Centre for Business Sciences), Universidade da Beira Interior, Rua Marquês D’Ávila e Bolama, Covilhã, 6201-001, Portugal; Blicharska M., Natural Resources and Sustainable Development, Department of Earth Sciences, Uppsala University, Uppsala, 752 36, Sweden; Schmitz M., IEDC-Bled School of Management, Bled, 4260, Slovenia; Grahl A.T., Students Organizing for Sustainability International, Copenhagen, 1608, Denmark; Moggi S., Department of Business Administration, University of Verona, Verona, 37129, Italy</t>
  </si>
  <si>
    <t>Sustainability reports are regarded as important tools in offering information about the environmental, social, economic, and institutional performance of an institution, and in demonstrating a commitment to matters related to sustainable development. But even though sustainability reporting has been used by a variety of higher education institutions to date, it is not as widely practiced as it should be. To further investigate this topic, a twofold approach was used: a study focusing on sustainability reporting approaches deployed in a sample of 30 universities across a set of countries; and a survey with a sample of 72 universities from different global regions to assess the extent to which they are deploying sustainability reporting as part of their activities. The scientific value of the paper resides in the fact that it offers a comprehensive overview of the subject matter of sustainability reporting, and how higher education institutions handle it. It also outlines the efforts in developing these documents which may catalyse further progress in this key area. © 2022 by the authors.</t>
  </si>
  <si>
    <t>higher education; SDGs; sustainability assessment; sustainability reporting; sustainable development</t>
  </si>
  <si>
    <t>Benoit L.J.; Travis C.; Swan Sein A.; Quiah S.C.; Amiel J.; Gowda D.</t>
  </si>
  <si>
    <t>Toward a Bias-Free and Inclusive Medical Curriculum: Development and Implementation of Student-Initiated Guidelines and Monitoring Mechanisms at One Institution</t>
  </si>
  <si>
    <t>https://www.scopus.com/inward/record.uri?eid=2-s2.0-85096815506&amp;doi=10.1097%2fACM.0000000000003701&amp;partnerID=40&amp;md5=98bc9e44cb4f705775b4ab119089608b</t>
  </si>
  <si>
    <t>Benoit L.J., Columbia University Vagelos College of Physicians and Surgeons, New York, NY, United States; Travis C., Obstetrics and Gynecology, University of Southern California, Los Angeles, CA, United States; Swan Sein A., Columbia University Vagelos College of Physicians and Surgeons, New York, NY, United States; Quiah S.C., Center for Education Research and Evaluation, Columbia University Vagelos College of Physicians and Surgeons, New York, NY, United States; Amiel J., Columbia University Vagelos College of Physicians and Surgeons, New York, NY, United States; Gowda D., Kaiser Permanente Bernard J. Tyson School of Medicine, Pasadena, CA, United States</t>
  </si>
  <si>
    <t>As research and attention on implicit bias and inclusiveness in medical school is expanding, institutions need mechanisms for recognizing, reporting, and addressing instances of implicit bias and lack of inclusiveness in medical school curricular structures. These instances can come as a result of a lack of both awareness and communication around these sensitive issues. To identify and address cases of implicit bias in the medical school curriculum, a student-led initiative at Columbia University Vagelos College of Physicians and Surgeons (VP&amp;S) developed guidelines and a bias-reporting process for educators and students. The guidelines, co-created by students and faculty, help educators identify and address implicit bias in the curriculum. Furthermore, to allow for continued development of the curriculum and the guidelines themselves, the group adapted an existing learning environment reporting and review process to identify and address instances of implicit bias. In the first year since their implementation, these tools have already had an impact on the learning climate at VP&amp;S. They have led to enhanced identification of implicit bias in the curriculum and changes in instructional materials. The courage and inspiration of the students and the initial investment and commitment from the administration and faculty were crucial to this rapid effect. The authors present an approach and resources from which other institutions can learn, with the goal of reducing implicit bias and improving inclusiveness throughout medical education. In the long run, the authors hope that these interventions will contribute to better preparing future providers to care for all patients equitably. © 2020 Lippincott Williams and Wilkins. All rights reserved.</t>
  </si>
  <si>
    <t>Wolters Kluwer Health</t>
  </si>
  <si>
    <t>Bautista-Puig N.; Sanz-Casado E.</t>
  </si>
  <si>
    <t>Sustainability practices in Spanish higher education institutions: An overview of status and implementation</t>
  </si>
  <si>
    <t>https://www.scopus.com/inward/record.uri?eid=2-s2.0-85101594704&amp;doi=10.1016%2fj.jclepro.2021.126320&amp;partnerID=40&amp;md5=271ba887dd4554b93fd48f7d3422ef52</t>
  </si>
  <si>
    <t>Bautista-Puig N., Department of Industrial Management, Industrial Design and Mechanical Engineering, University of Gävle, Kungsbäcksvägen 47, Gävle, 801 76, Sweden; Sanz-Casado E., Research Institute for Higher Education and Science (INAECU), University Carlos III of Madrid, Madrid 126, Getafe, 28903, Spain</t>
  </si>
  <si>
    <t>Higher education institutions have been steadily progressing towards the integration of sustainable practices in their university system. Consequently, an increasing number of these institutions have recognized their responsibility and are incorporating sustainability into their operations, and practices, following a holistic approach. Despite these efforts in the implementation, there are still many challenges to pursue sustainability. In the Spanish framework, there is a lack of studies that investigate sustainable development in higher education by considering all the dimensions. Especially, the efforts of the Spanish Universities in research have been scarcely analysed in detail. This study analyze how Spanish Public and Private Universities (SUE) are integrating sustainability into their institutions by the following dimensions: Research (based on a search strategy proposed by considering the social, economic and environmental perspective); Internationalization (participation in GreenMetrics ranking and European Framework projects), University Governance (Strategic Plans); Assessment and Reporting (Sustainability Plans) and Campus Operations (Green offices). The findings reveal that some institutions present a higher production of scientific activity on the topic (e.g. UAB), while others with less production are more specialized (e.g. UA). The commitment of the universities has increased over time but it varies greatly among different kind of universities, especially in favour of the public institutions. By analyzing the correlation between sustainability practice, it was found that there are high association between some of the variables i.e. sustainability plan and having a green office. However, this study clearly demonstrates that although SD is recognized as being very important to HEIs and society, it is not yet embedded in the whole system's strategies, activities, and policies. © 2021 The Author(s)</t>
  </si>
  <si>
    <t>Bibliometrics; Higher education for sustainable; Higher education institutions; Implementation of sustainable development; Research for SD; Sustainability science</t>
  </si>
  <si>
    <t>Stallwood L.; Adu P.A.; Tairyan K.; Astle B.; Yassi A.</t>
  </si>
  <si>
    <t>Applying equity-centered principles in an interprofessional global health course: A mixed methods study</t>
  </si>
  <si>
    <t>https://www.scopus.com/inward/record.uri?eid=2-s2.0-85088012462&amp;doi=10.1186%2fs12909-020-02141-1&amp;partnerID=40&amp;md5=db1e3c8461d76be99c3090578e1dc9ae</t>
  </si>
  <si>
    <t>Stallwood L., Faculty of Health Science, McMaster University, 1280 Main St W, Hamilton, L8S 4L8, ON, Canada; Adu P.A., School of Population and Public Health, University of British Columbia, 2206 e Mall, Vancouver, V6T 1Z3, BC, Canada, British Columbia Centre for Disease Control, 655 W 12th Ave, Vancouver, V5Z 4R4, BC, Canada; Tairyan K., Faculty of Health Sciences, Simon Fraser University, 8888 University Dr, Burnaby, V5A 1S6, BC, Canada; Astle B., School of Nursing, Trinity Western University, 7600 Glover Rd, Langley, V2Y 1Y1, BC, Canada; Yassi A., School of Population and Public Health, University of British Columbia, 2206 e Mall, Vancouver, V6T 1Z3, BC, Canada</t>
  </si>
  <si>
    <t>Background: Medical students, practitioners and other health professionals are commonly unprepared to address the many complex issues that emerge while conducting research in the Global South. As a response to identified deficiencies in global health education, a hybrid online/face-to-face multi-institutional credit course was developed based on the equity-centered principles advanced by the Canadian Coalition for Global Health Research (CCGHR), namely Authentic partnering, Inclusion, Shared benefits, Commitment to the future, Responsiveness to causes of inequities, and Humility. This study aimed to analyze the extent to which the course was effective in fortifying attitudes consistent with the CCGHR principles; identify successes and challenges; and assess how a course such as this can fill an identified gap. Methods: This interprofessional course was offered to 25 graduate and postgraduate students in various health professions and public health. Faculty were drawn from medicine, public health, nursing and social sciences from four universities in Western Canada. A pre-post retrospective survey, key informant interviews and participant observation were used to gather data for this study. Results: Findings showed that student attitudes regarding global health research and practice significantly evolved towards views consistent with the principles articulated. The multiple instructors and hybrid course format created both opportunities and challenges; the interprofessional nature of the cohort was considered a strong asset, as was the fact that many students came from the Global South. Some students suggested that the course could be further strengthened by concretely partnering with institutions in the Global South rather than offered solely to learners registered in universities in the Global North. Conclusions: While weaknesses were identified, results support the conclusion that a course focused on the CCGHR principles could be useful in preparing the next generation of global health researchers and practitioners to mitigate historical limitations in this field. Longitudinal follow-up is warranted to provide more definitive conclusions.  © 2020 The Author(s).</t>
  </si>
  <si>
    <t>Curriculum development/evaluation; Global health education; Interprofessional education; Professional development; Values/attitudes</t>
  </si>
  <si>
    <t>BioMed Central</t>
  </si>
  <si>
    <t>Marine S.; Lewis R.</t>
  </si>
  <si>
    <t>Mutuality without alliance: the roles of community in becoming a college student feminist</t>
  </si>
  <si>
    <t>https://www.scopus.com/inward/record.uri?eid=2-s2.0-85021072320&amp;doi=10.1080%2f09540253.2017.1332342&amp;partnerID=40&amp;md5=dc629c429ea435b77834ce72d6aa3466</t>
  </si>
  <si>
    <t>Marine S., Merrimack College, School of Education and Social Policy, North Andover, MA, United States; Lewis R., Department of Social Sciences, Northumbria University, Newcastle upon Tyne, United Kingdom</t>
  </si>
  <si>
    <t>Feminism has made a resurgence in the last several years, especially on college campuses [Davies. 2011. “Feminism is back, and we want to finish the revolution, say activists.” The Guardian, August 5. https://www.theguardian.com/world/2011/aug/05/feminism-resurgent-activists]. Actions to address sexual violence and other forms of ‘lad culture’ are growing in visibility, as young feminists come together to challenge patriarchal norms on campuses. Little is known about how feminist community functions to solidify individuals’ commitment to liberatory action. The meaning-making process of college-age feminists in the US/UK is relevant to the ongoing question of how social change movements function and flourish. This study chronicled 33 college feminists in the US and UK, describing how feminist communities on campus served to foster stronger commitment to feminism and greater confidence in advocating for feminist values and viewpoints. Community forged through consciousness of one’s differential power and privilege and productive engagement with identity difference was notably absent in these narratives, signaling incomplete encounters with cross-coalitional alliance [Rowe. 2008. Power Lines. On the Subject of Feminist Alliances. Durham: Duke University Press]. © 2017, © 2017 Informa UK Limited, trading as Taylor &amp; Francis Group.</t>
  </si>
  <si>
    <t>Higher education; identities; qualitative interviews; social theory</t>
  </si>
  <si>
    <t>Janich N.; Mendoza N.; Mackey C.; Hernandez N.; Henderson A.; Reily T.; Lundwall R.</t>
  </si>
  <si>
    <t>Supporting independent living through interdisciplinary service learning: The community collaborative model</t>
  </si>
  <si>
    <t>https://www.scopus.com/inward/record.uri?eid=2-s2.0-85109050682&amp;doi=10.18060%2f24056&amp;partnerID=40&amp;md5=dc1e53ef02711c0821f1fd68796114bf</t>
  </si>
  <si>
    <t>Janich N., School of Social Work at Arizona State University, Tempe, AZ, United States; Mendoza N., School of Social Work at Arizona State University, Tempe, AZ, United States; Mackey C., School of Social Work at Arizona State University, Tempe, AZ, United States; Hernandez N., School of Social Work at Arizona State University, Tempe, AZ, United States; Henderson A., School of Social Work at Arizona State University, Tempe, AZ, United States; Reily T., School of Social Work at Arizona State University, Tempe, AZ, United States; Lundwall R., School of Medicine and Public Health, University of Wisconsin-Madison, WI, United States</t>
  </si>
  <si>
    <t>Service learning within independent living facilities may be a highly effective means to address the service gaps that challenge older adults and people who are disabled. We present a new approach to service learning by leveraging opportunities for community-university partnerships. The Community Collaborative Model (CCM) represents synergy between organized independent living and higher education at Arizona State University and led by the School of Social Work. The CCM is a unique collaborative service learning program aligned with current thinking about independent living, supportive services, and community-based service learning. We share lessons learned from the challenges of establishing this program, which included institutional hurdles, maintaining adequate physical space, student-focused planning, varying levels of preparedness, and stigma related to service use. In conclusion, we recommend means to (1) build interprofessional teams, (2) seek support and commitment of faculty partners, (3) ensure sustainability via community liaisons and clinical supervisors, and (4) create space for reflective practice. © 2021 Author.</t>
  </si>
  <si>
    <t>Independent living; Interdisciplinary; Service learning</t>
  </si>
  <si>
    <t>García-Huidobro-Munita R.; Montenegro-González C.</t>
  </si>
  <si>
    <t>The artistic practices with feminist approaches as educational experiences that promote social transformation; [Las prácticas artísticas con enfoques feministas como experiencias educativas que promueven la transformación social]</t>
  </si>
  <si>
    <t>https://www.scopus.com/inward/record.uri?eid=2-s2.0-85078086536&amp;doi=10.15359%2free.24-1.23&amp;partnerID=40&amp;md5=b356da5b372dd6ba446b2db0926447af</t>
  </si>
  <si>
    <t>García-Huidobro-Munita R., Universidad de Los Lagos, Puerto Montt, Chile; Montenegro-González C., Universidad de Los Lagos, Puerto Montt, Chile</t>
  </si>
  <si>
    <t>The present article seeks to describe artistic practices that incorporate a feminist perspective in initial university formation and to reflect on how students make links between arts, teaching, and feminist thought as a contribution to their professional development and that of the students at school. For this, the learning experience of a group of students from the career of Pedagogy in Art Education, at Silva Henríquez Catholic University, is collected. During the Integral Workshop course, they carried out works of artistic creation with a feminist approach and linked their works with didactic activities involving gender and social transformation aspects in the classroom. We postulate that the transit between the artistic and the pedagogical fields that they study in the university formation allows the development of a political commitment as artists-educators. This commitment shows other ways of teaching arts in the classroom, where they demonstrate a feminist position of education and pedagogical relationships. These principles would bring us closer to teachings that make the artistic practice adopt a stand in favor of transformative experiences, which go beyond the school curriculum to open spaces for dialogue and understanding in school. © 2020 Universidad Nacional. All rights reserved.</t>
  </si>
  <si>
    <t>Artistic activities; Artistic education; Feminist movement; Training course</t>
  </si>
  <si>
    <t>Gallardo-Nieto E.M.; Gómez A.; Gairal-Casadó R.; del Mar Ramis-Salas M.</t>
  </si>
  <si>
    <t>Sexual orientation, gender identity and gender expression-based violence in Catalan universities: qualitative findings from university students and staff</t>
  </si>
  <si>
    <t>https://www.scopus.com/inward/record.uri?eid=2-s2.0-85100583312&amp;doi=10.1186%2fs13690-021-00532-4&amp;partnerID=40&amp;md5=b9ec8a75519f8f446cee637e6c8e00d2</t>
  </si>
  <si>
    <t>Gallardo-Nieto E.M., Universitat Rovira i Virgili, Tarragona, Spain; Gómez A., Universitat Rovira i Virgili, Tarragona, Spain; Gairal-Casadó R., Universitat Rovira i Virgili, Tarragona, Spain; del Mar Ramis-Salas M., Universitat de Barcelona, Barcelona, Spain</t>
  </si>
  <si>
    <t>Background: Hate crimes have raised in Spain and the gender and sexuality-based conflicts persist worldwide which leads to this problem having an effect on health and wellbeing. Following a focus of transforming Higher Education Institutions, this research analysed the problem that affects undergraduate students in six Spanish universities. The research goal is to improve the life quality of lesbian, gay, bisexual, transgender, queer and intersex university students, breaking the silence that exists around the violence that this group suffer in Catalonia, Spain. Methods: Following the Communicative Methodology, this study has identified violence based on sexual orientation, gender identity or gender expression in the target universities and provided guidelines to improve anti-discrimination protocols. A qualitative method has reached experiences of university students, heads of equality commissions, professors and administrative staff regarding this conflict. Focussing on the qualitative research tools, 30 semi-structured interviews were conducted with university students and staff around issues related to the violence against lesbian, gay, bisexual transgender, queer and intersex students: 1) perception of violence and discrimination, 2) institutional measures, 3) actions against violence. An analysis of exclusionary and transformative dimensions was used to identify emergent themes. Results: We have identified two dimensions for the analysis given their impact in contributing or overcoming violence: exclusionary and transformative. A wide range of forms of violence on the grounds of sexual orientation, gender identity and gender expression perpetrated at universities have been identified as exclusionary facts and described by participants in the study. Equality commissions have not received reports of violence based on sexual orientation, gender identity or gender expression, and university staff shows certain unfamiliarity regarding the measures and politics to prevent and intervene in cases of violence against the lesbian, gay, bisexual, transgender, queer and intersex community. Among the results identified as transformative are the ways through which actions of lesbian, gay, bisexual, transgender, queer and intersex groups against violence and the professors’ commitment to intervene have a relevant impact on student’s wellbeing. An improvement and implementation of anti-discrimination protocols with mandatory applicability has also been documented. Conclusions: Findings highlight the need of collecting more evidence that contributes to the improvement of protocols, measures and politics to protect all the members of the university community. A better understanding of violence based on sexual orientation, gender identity and gender expression in HEI’s may guide national and international governments to improve the health and well-being of lesbian, gay, bisexual, transgender, queer and intersex persons. © 2021, The Author(s).</t>
  </si>
  <si>
    <t>Discrimination; Gender identity; Health education; Sexual orientation; Social problem; Universities; Violence</t>
  </si>
  <si>
    <t>Vasset F.; Ødegård A.; Iversen H.P.; Almås S.H.; Willumsen E.; Lindqvist S.</t>
  </si>
  <si>
    <t>University teachers’ experience of students interprofessional education: Qualitative contributions from teachers towards a framework</t>
  </si>
  <si>
    <t>https://www.scopus.com/inward/record.uri?eid=2-s2.0-85152519401&amp;doi=10.1016%2fj.ssaho.2023.100515&amp;partnerID=40&amp;md5=493d14fea5706be6ce71718da2fae0f0</t>
  </si>
  <si>
    <t>Vasset F., Department of Health and Social Care, University College in Molde, Briteveien 2, Molde, 6410, Norway; Ødegård A., Department of Health and Social Care, University College in Molde, Briteveien 2, Molde, 6410, Norway; Iversen H.P., Department of Health and Social Care, University College in Molde, Briteveien 2, Molde, 6410, Norway; Almås S.H., Department of Health Science Aalesund, Faculty of Medicine and Health Sciences, Norwegian University of Science and Technology, Larsgårdsvegen 2, Ålesund, 6009, Norway; Willumsen E., Faculty of Health Sciences, University of Stavanger, Post Box 8600, Stavanger, 4036, Norway; Lindqvist S., Faculty of Social Sciences, University of East Anglia, Norwich Research Park, Norfolk, NR4 7TJ, United Kingdom</t>
  </si>
  <si>
    <t>Background: Health and social care professionals need to be equipped to work together. Universities have a duty of care to their students to incorporate interprofessional education into the curricula. Here, we present findings from focus groups to delve deeper into the issues previously identified. Method: Three focus group interviews with teachers were conducted—two in Norway and one in the UK. Findings: We identified four themes: Organizational commitment. Values related to students’ interprofessional and collaborative practice. Professional identity and commitment to collaborative practice. Challenges with implementing interprofessional education. Discussion and conclusion: Educators continue to agree that interprofessional education is important, but the findings highlight the ongoing divide and uncertainty as to what to do and when to equip students for interprofessional collaboration. The educators call for the organization to show commitment and leadership so that stakeholders can come together to develop an Interprofessional education curriculum that students can sign up to. Time is of the essence, and a framework may help us here, especially if we can embrace the concept of social innovation and cocreate. © 2023</t>
  </si>
  <si>
    <t>Curricula; Education; Framework; Interprofessional; Leadership</t>
  </si>
  <si>
    <t>Vecslir L.; Tommei C.</t>
  </si>
  <si>
    <t>Urbanism for future architects. Some reflections and methodological strategies; [L’urbanisme pour les futurs architectes. Quelques réflexions et stratégies méthodologiques]; [Urbanismo para futuros arquitetos. Algumas reflexões e estratégias metodológicas]; [Urbanismo para futuros arquitectos. Algunas reflexiones y estrategias metodológicas]</t>
  </si>
  <si>
    <t>https://www.scopus.com/inward/record.uri?eid=2-s2.0-85158861223&amp;doi=10.15446%2fbitacora.v33n1.104515&amp;partnerID=40&amp;md5=68d3337846296c4dd157486d9c951bc5</t>
  </si>
  <si>
    <t>Vecslir L., Consejo Nacional de Investigaciones Científicas y Técnicas (CONICET), Argentina; Tommei C., Consejo Nacional de Investigaciones Científicas y Técnicas (CONICET), Argentina</t>
  </si>
  <si>
    <t>This work focuses on the experience of teaching urbanism in a design workshop, within the training of future architects in a national university located in the Conurbano Bonaerense. In this context, it is proposed to address some conceptual and methodological aspects related to undergraduate teaching in this disciplinary field, structured around three axes: the specificity of the architect’s ‘project gaze’ within interdisciplinary teams for urban study and planning; the notion and practice of ‘purposeful reading’ to tackle the contemporary territorial dynamics, including the social and environmental ones, and the possibilities of topics and workplaces that arise from a commitment to the specific problems of the Conurbano Bonaerense. The article closes with a reflection on the capacities and limitations of the workshop as a space for critical study and research via design, on the demands of cities and urban territories in these latitudes. © 2023 Universidad Nacional de Colombia. All rights reserved.</t>
  </si>
  <si>
    <t>architecture; higher education; urban planning; vocational training; workshop (pedagogical method)</t>
  </si>
  <si>
    <t>Perry M.</t>
  </si>
  <si>
    <t>Pluriversal Literacies: Affect and Relationality in Vulnerable Times</t>
  </si>
  <si>
    <t>https://www.scopus.com/inward/record.uri?eid=2-s2.0-85083061619&amp;doi=10.1002%2frrq.312&amp;partnerID=40&amp;md5=797bdc2087b2d964aea0a17d0d6ef707</t>
  </si>
  <si>
    <t>Perry M., University of Glasgow, United Kingdom</t>
  </si>
  <si>
    <t>Through a consideration of literacies in theory and international policy, this article pushes at the edges of existing frameworks of functional and sociocultural literacies. In critique of existing policy directives, the author explores an approach to literacy that engages in the affective and posthuman relationality of human and environment and in the plurality of literacies globally that are overshadowed in prevailing models of literacy education. The author was motivated by a commitment to literacy education responsive to a world that is unsustainable in its current practices, to a world that faces increasing fragmentation and vulnerability (socially and ecologically) while certain types of expertise, technologies, and global infrastructures continue to proliferate. As a mainstay of education and a tool of social change, literacies are inseparable from policy and practices of sustainability, equity, and development. Pluriversality is a concept emerging from decolonial theory that provides a counternarrative to contemporary Northern assumptions of the universal. Building on a history of ideas around pluriversality gives sociopolitical and ecological momentum to affect and relationality in literacy studies. The author challenges normative constructions of literacy education as Eurocentric and neocolonial, effectively supporting a pedagogy that normalizes certain practices and people and, by extension, sustains inequity and environmental degradation. Through interwoven research projects, the author highlights the contentious aspects of functional and sociocultural approaches to literacy and the possibilities of moving beyond them. In doing so, the author describes and demonstrates the practical and political implications of affect theory and relationality in literacies education in a plural anthropocenic world. © 2020 The Authors. Reading Research Quarterly published by Wiley Periodicals, Inc. on behalf of International Literacy Association</t>
  </si>
  <si>
    <t>1-Early childhood; 2-Childhood; 3-Early adolescence; 4-Adolescence; 5-College / university; 6-Adult; Community Literacy / Literacies; Culturally Responsive Pedagogy; Curriculum/Program Development; Development Studies / Community Development; Developmental Theories; Ethnographic; Gloablization and Literacy / Literacies; Instructional strategies; methods and materials; Methodological perspectives; Oral language; Policy; Post-Structural Analysis; Post-structuralism; Postcolonialism; Qualitative Research; Teacher education; professional development; Theoretical perspectives</t>
  </si>
  <si>
    <t>Blackwell Publishing Ltd</t>
  </si>
  <si>
    <t>Le Floc'H B.; Bastiaens H.; Le Reste J.-Y.; Nabbe P.; Montier T.; Peremans L.</t>
  </si>
  <si>
    <t>Examining positive views from students, trainees and GPs about general practice: A generational problem? A set of qualitative studies in France</t>
  </si>
  <si>
    <t>https://www.scopus.com/inward/record.uri?eid=2-s2.0-85124061029&amp;doi=10.1136%2fbmjopen-2021-048857&amp;partnerID=40&amp;md5=5b55b87613817bca9181a63e378d50ff</t>
  </si>
  <si>
    <t>Le Floc'H B., Department of General Practice, Université de Bretagne Occidentale, Brest, France, EA 7479 SPURBO, Université de Bretagne Occidentale, Brest, France; Bastiaens H., Department of Primary and Interdisciplinary Care, Faculty of Medicine and Health Sciences, University of Antwerp, Wilrijk, Belgium; Le Reste J.-Y., Médecine Générale, Université de Bretagne Occidentale, Brest, France; Nabbe P., Médecine Générale EA Spurbo, Université de Bretagne Occidentale, Brest, France; Montier T., Unité INSERM 1078, SFR 148 ScInBioS, Université Européenne de Bretagne, Faculté de Médecine et des Sciences de la Santé, Université de Bretagne Occidentale, Brest, France; Peremans L., Primary Care, Faculty of Medicine and Health Sciences, University of Antwerp, Wilrijk, Belgium</t>
  </si>
  <si>
    <t>Objective This study aimed to explore the positive factors related to working in general practice in France, from a student studying medicine, trainee general practitioner (GP) and GP point of view. Setting Primary care, France. Design Nine different qualitative studies involving medical students, trainees and GPs. Participants Sixty-seven medical students, 22 trainees in general practice and 71 GPs. Results The final codebook contained 66 interpretative codes and 8 positive themes. The themes were general practice as a commitment, doctor-patient care and relationships, skills and competencies in general practice, practice organisation and work-life balance, relationship with the professional community, GPs and university, GPs in the social community and private life, relatives and family. Positive feelings about being a GP are similar throughout the different age groups, from young students to older professionals. Discussion and conclusion This study provided a comprehensive picture of the satisfied GP across different ages. This picture describes GPs as patient-centred professionals who need to have the freedom to choose an efficient working environment, organise their practice, have opportunities for professional development and acquire specific competencies. Both younger and older GPs believe in the future of general practice. © 2022 BMJ Publishing Group. All rights reserved.</t>
  </si>
  <si>
    <t>medical education &amp; training; primary care; qualitative research</t>
  </si>
  <si>
    <t>Filipe H.P.; Golnik K.C.; Geary A.; Buque A.; Mack H.G.</t>
  </si>
  <si>
    <t>Online faculty development: An African lusophone ophthalmic society experience during the COVID-19 pandemic</t>
  </si>
  <si>
    <t>https://www.scopus.com/inward/record.uri?eid=2-s2.0-85130146928&amp;doi=10.4103%2fmeajo.meajo_160_21&amp;partnerID=40&amp;md5=00e16ccff15f41a01cda5bc19225f70e</t>
  </si>
  <si>
    <t>Filipe H.P., Department of Medical Education, Faculty of Medicine, University of Lisbon, Portugal, Department of Cornea and Ocular Surface Disease, Hospital of Egas Moniz, West Lisbon Hospitals Center, Portugal; Golnik K.C., Department of Ophthalmology, University of Cincinnati, OH, United States; Geary A., Orbis International, 520 8th Avenue, New York, 10018, NY, United States; Buque A., Medical Directory Board, Dr. Agarwal's Eye Hospital Mozambique Somerschield II, Maputo, Mozambique; Mack H.G., Department of Surgery (Ophthalmology), University of Melbourne, Melbourne, VIC, Australia, Centre for Eye Research, University of Melbourne, Melbourne, VIC, Australia</t>
  </si>
  <si>
    <t>Purpose: Faculty development for procedural specialists aims at developing both their medical education and surgical competence. This has been challenging during the COVID-19 pandemic, especially in under-resourced settings and African Lusophone ophthalmology community has been no exception. The Mozambican College of Ophthalmology (MOC) and the Continuing Professional Development Committee of the International Council of Ophthalmology (ICO) established a collaboration to enhance simulation-based clinical teaching competence in cataract surgery. Methods: Ten Mozambican ophthalmologists experienced in teaching cataract surgery participated in a group mentoring assisted 6 month/11 flipped-learning online experience on curriculum design, which included practice-based and social learning strategies, continuous bidirectional feedback, individual and group reflection opportunities, and the demonstration of declarative and procedural competencies. Program evaluation consisted of pre and post-test knowledge assessment; individual homework, informed by curated reading and a recorded lesson; feedback surveys for each module and one month after the program's conclusion, and a longitudinal project on creating a simulation-based education session on one step of cataract surgery. Results: Participants a) highlighted the opportunity to advance their scholarly teaching skills as facilitators; b) showed an increase in knowledge post-test, expressed commitment to improve their learning experiences' design, include interactive educational methods, and provide constructive feedback; and c) formed a sustained community of practice of ophthalmologists educators (CoP). Conclusion: This online faculty development program, assisted by group mentoring, held during the COVID-19 pandemic, facilitated the development of a CoP and was effective in enhancing teaching competence in curriculum design to apply in simulation-based learning environments.  © 2022 Middle East African Journal of Ophthalmology.</t>
  </si>
  <si>
    <t>Cataract; communities of practice; faculty development; group mentoring; learning environments; simulation-based education; social learning; surgery</t>
  </si>
  <si>
    <t>Wolters Kluwer Medknow Publications</t>
  </si>
  <si>
    <t>Rusyidi B.; Chen Y.-Y.; Shih Y.-C.; McCarthy M.; Tseng Y.-H.</t>
  </si>
  <si>
    <t>Social Work Students’ Perception of Education Quality, Commitment, and Competence: Comparison of Indonesia and Taiwan</t>
  </si>
  <si>
    <t>https://www.scopus.com/inward/record.uri?eid=2-s2.0-85150976924&amp;doi=10.3390%2fsocsci12030160&amp;partnerID=40&amp;md5=7da3aa39d64f0e4f02c8dce7fdebd373</t>
  </si>
  <si>
    <t>Rusyidi B., Social Welfare Department, FISIP, Padjadjaran University, West Java, Sumedang, 45363, Indonesia; Chen Y.-Y., Department of Social Work, National Taiwan University, Taipei, 10617, Taiwan; Shih Y.-C., Department of Long-Term Care, National Taipei University of Nursing and Health Sciences, Taipei, 11219, Taiwan; McCarthy M., School of Social Welfare, University at Albany, Albany, 12222, NY, United States; Tseng Y.-H., Department of Social Work, National Taiwan University, Taipei, 10617, Taiwan</t>
  </si>
  <si>
    <t>Competency-based education is designed to produce quality graduates and competent practitioners in social work. However, comparative studies to identify how social work education adapts to demands in practice from employers in coordination with the development of the profession across nations are rare. This study examines the influence of education quality and profession commitment on undergraduate social work students’ perceptions of their professional competence in Indonesia and Taiwan. A sample of 872 senior-year students from private and public universities was surveyed using a structured questionnaire. The analysis found that in the two countries, both education quality and professional commitment were positively associated with students’ perceptions of competence. Additionally, students’ commitment was a relatively important predictor in Indonesia but not in Taiwan. Implications for educators and profession development are discussed for societies where social work relies on the state for licensing and funding of practice. © 2023 by the authors.</t>
  </si>
  <si>
    <t>competence; education quality; profession commitment; profession development; social work professionalization</t>
  </si>
  <si>
    <t>Di Tullio P.; La Torre M.; Antonio Rea M.</t>
  </si>
  <si>
    <t>Social media for engaging and educating: From universities’ sustainability reporting to dialogic communication</t>
  </si>
  <si>
    <t>https://www.scopus.com/inward/record.uri?eid=2-s2.0-85122210579&amp;doi=10.3390%2fadmsci11040151&amp;partnerID=40&amp;md5=57e539c17169787c9f826f79ae77bf7a</t>
  </si>
  <si>
    <t>Di Tullio P., Department of Economic Studies, University "G. d’Annunzio" of Chieti-Pescara, Pescara, 65122, Italy; La Torre M., Department of Economic Studies, University "G. d’Annunzio" of Chieti-Pescara, Pescara, 65122, Italy; Antonio Rea M., Department of Economic Studies, University "G. d’Annunzio" of Chieti-Pescara, Pescara, 65122, Italy</t>
  </si>
  <si>
    <t>Traditionally, universities are committed to the missions of conducting research and teaching. Recently, they were also called to contribute to supporting sustainable development in society. Many universities worldwide have experienced sustainability and social reporting practices to demonstrate their commitment to sustainability. However, while sustainability reporting represents the primary means to communicate this commitment externally, research has barely unveiled how universities use other communication technologies, such as social media. This study investigates how universities use social media to engage their stakeholders in their sustainability initiatives and how this is associated with their sustainability reporting practices. We examine some best practices from Italian public universities, which, in addition to their experience in sustainability reporting, use social media (i.e., Facebook, Twitter, Instagram) to create a dialogue with their stakeholders about sustainability. We find that sustainability reporting is often the seed to instil innovative means for stakeholder engagement through social media. The universities with long-standing and continuous sustainability reporting experience use social media to enhance their communication, engage stakeholders and thereby improve their sustainability reporting practices. More worthily, we find that social media is also used as an educational tool to make people aware and foster a culture ofsustainability in society. © 2021 by the authors. Licensee MDPI, Basel, Switzerland.</t>
  </si>
  <si>
    <t>Education; Italian universities; Social media; Social network; Stakeholder engagement; Sustainability; Sustainability reporting</t>
  </si>
  <si>
    <t>Grynyuk S.; Kovtun O.; Sultanova L.; Zheludenko M.; Zasluzhena A.; Zaytseva I.</t>
  </si>
  <si>
    <t>Distance Learning During the COVID-19 Pandemic: The Experience of Ukraine's Higher Education System</t>
  </si>
  <si>
    <t>https://www.scopus.com/inward/record.uri?eid=2-s2.0-85128238212&amp;doi=10.34190%2fejel.20.3.2198&amp;partnerID=40&amp;md5=9f0200fd281ac5964a813bdb36c33434</t>
  </si>
  <si>
    <t>Grynyuk S., Taras Shevchenko National University of Kyiv, Ukraine; Kovtun O., National Aviation University, Kyiv, Ukraine; Sultanova L., Ivan Ziaziun Institute of Pedagogical and Adult Education of the National Academy of Educational Sciences of Ukraine, Kyiv, Ukraine; Zheludenko M., National Aviation University, Kyiv, Ukraine; Zasluzhena A., National Aviation University, Kyiv, Ukraine; Zaytseva I., Kyiv National University of Trade and Economics, Ukraine</t>
  </si>
  <si>
    <t>The COVID-19 pandemic has created a new paradigm of ‘life in social distancing’, which in its turn has had a massive impact on education. Continuing education delivery through alternative channels of instruction became a top priority for education institutions aiming to minimize impacts of the pandemic on education. Most universities shifted from conventional, face-to-face instruction to distance teaching and learning, which meant that teaching approaches, tools of assessments, and ways of teacher-student communication had to be modified. Since the pandemic wake, various global educational organizations have carried out studies to identify threats and potential opportunities for higher education within and beyond the pandemic. Some attempts to analyze the experience of the Ukrainian higher education system transition to mass distance instruction have also been made. However, this research was limited by a territorial or time span, sectoral analysis, or focus on specific issues. Lack of comprehensive cross-sectoral nationwide research regarding the perceptions of the main actors of Ukraine’s higher education system (teachers and students) on outcomes of this abrupt transition, inspired the current research. In this regard, we saw the objective of the study in exploring the experience of mass distance learning application in Ukraine’s higher education system due to COVID-19 and identifying considerations for e-learning in the national system of higher education within and beyond the pandemic. The research was carried out using a survey. The order of the researchers' actions was as follows: questionnaire compilation, data collection, data analysis, and knowledge generation. In this study, a closed-format questionnaire containing questions with pre-offered answers (multiple choices) was the main research instrument. The questionnaire was distributed to Ukrainian university teachers and students by snowball sampling. The data analysis phase involved analyzing the quantitative datasets. The interpretation of the analyzed information led to the generation of knowledge. 882 responses from 65 Ukrainian higher education institutions were received. The survey data showed that the mass transition to distance learning was a challenge for the majority of Ukrainian universities: only 45.5% of the respondents reported experiences with distance teaching/learning before the pandemic. On the basis of the obtained data, several groups of problems were identified: problems of a technological nature associated with the improper digital infrastructures of Ukraine’s higher education institutions, unequal access of teachers and students to electronic devices and Internet connection; problems of a methodological nature associated with a lack of methodological support and special training programs for teachers to carry out distance instruction; problems of a psychological nature associated with the development of motivation, teachers’ commitment, and establishing new communication patterns. The research supports the e-learning practice of providing data regarding the experiences of Ukraine's national higher education system on mass and the abrupt transition to distance learning and advances in e-learning knowledge area by envisaging potential for this mode of instruction beyond the pandemic and specifying directions for further research (development of the methodological, technological and informational support model for teachers; studies of the impact of digital learning tools on the mental health of university students; comparative analysis and adoption of the results of international studies into the practice of national education systems; creation of high-quality platforms with an accessible interface and algorithm of use). © The Authors.</t>
  </si>
  <si>
    <t>distance learning; experience; survey; the COVID-19 pandemic; transition; Ukraine's higher education system</t>
  </si>
  <si>
    <t>Academic Conferences and Publishing International Limited</t>
  </si>
  <si>
    <t>Lucas Mangas S.; Marbán Prieto J.M.; Unanue Cuesta M.C.; Manso Argüelles M.Á.; Romay Martínez J.</t>
  </si>
  <si>
    <t>The role personal responsibility norms play in sustainable development for university students: The impact of service-learning projects</t>
  </si>
  <si>
    <t>https://www.scopus.com/inward/record.uri?eid=2-s2.0-85109813091&amp;doi=10.3390%2fsu13137330&amp;partnerID=40&amp;md5=b739bac626499163f063802ed9540885</t>
  </si>
  <si>
    <t>Lucas Mangas S., Department of Psychology, University of Valladolid, Valladolid, 47011, Spain; Marbán Prieto J.M., Department of Didactics of Experimental Sciences, Social Sciences and Mathematics, University of Valladolid, Valladolid, 47011, Spain; Unanue Cuesta M.C., Department of Sociology and Social Work, University of Valladolid, Valladolid, 47011, Spain; Manso Argüelles M.Á., Department of Psychology, University of Valladolid, Valladolid, 47011, Spain; Romay Martínez J., Department of Psychology, University of A Coruña, Coruña, 15071 A, Spain</t>
  </si>
  <si>
    <t>Sustainable development is a desirable, global challenge that is as complex as it is necessary. While individual actions are positive, effective progress must start from a collective commitment. In line with this, recent research points to an urgent need for an increased effort to make sustainability education a key element in the basic literacy of all people. This study takes on this challenge of environmental education and changing attitudes in order to reach sustainable community development while relying on the principles of the value-belief-norm model (VBN). A quasi-experimental research design was used to analyze the impact of learning service projects on the activation of personal norms of university students. The results show that although no statistically significant differences appear between pre-test and post-test measurements, there is a clear trend towards improvement of personal norms about sustainable development, which encourages further research in this area. © 2021 by the authors. Licensee MDPI, Basel, Switzerland.</t>
  </si>
  <si>
    <t>Attitudes; Environment; Higher education; Norm; Personal responsibility; SDG learning; Service-learning; Sustainability competences</t>
  </si>
  <si>
    <t>MDPI AG</t>
  </si>
  <si>
    <t>Severino-González P.; Sánchez-Limón M.; Rodríguez-Jasso L.; Reyes-Cornejo P.</t>
  </si>
  <si>
    <t>Perception of university students about social responsibility: between social outbreak and the health crisis; [Percepción de estudiantes universitarios sobre responsabilidad social: entre el estallido social y la crisis sanitaria]</t>
  </si>
  <si>
    <t>https://www.scopus.com/inward/record.uri?eid=2-s2.0-85150832659&amp;doi=10.4067%2fS0718-50062023000100067&amp;partnerID=40&amp;md5=5c622bfd382c8fce133be7fd50876cd1</t>
  </si>
  <si>
    <t>Severino-González P., Facultad de Ciencias Sociales y Económicas, Departamento de Economía y Administración, Universidad Católica del Maule, Talca, Chile; Sánchez-Limón M., Facultad de Comercio y Administración Victoria, Universidad Autónoma de Tamaulipas, Victoria, Mexico; Rodríguez-Jasso L., Facultad de Comercio y Administración Victoria, Universidad Autónoma de Tamaulipas, Victoria, Mexico, Facultad de Administración y Gestión Empresarial, Departamento de LAYGE, Universidad Politécnica de Victoria, Victoria, Mexico; Reyes-Cornejo P., Facultad de Economía y Negocios, Universidad Santo Tomás, Chile</t>
  </si>
  <si>
    <t>This research study seeks to describe university students’ perceptions of social responsibility from the perspective of social outbreaks (“Estallido Social”) and the COVID-19 pandemic in Chile. An instrument is applied to a non-probabilistic sample of 153 university students from southern Chile. An exploratory factor analysis is performed and statistically significant differences are examined considering the sociodemographic characteristics of the sample. The results show differences according to occupation, socioeconomic level, and the criterion variable. The most significant correlation is observed between “personal discovery of values” and “professional practice with social commitment.” It is concluded that universities must develop efforts to design policies, strategies, practices, and actions for training in socially responsible behavior by considering current contexts and the challenges of a society damaged by the pandemic © 2023, Formacion Universitaria.All Rights Reserved.</t>
  </si>
  <si>
    <t>COVID-19 pandemic; higher education; social outbreak; social responsibility; university education</t>
  </si>
  <si>
    <t>Bourabain D.; Verhaeghe P.-P.</t>
  </si>
  <si>
    <t>Equality for all? Support for equal opportunity among professors in Europe</t>
  </si>
  <si>
    <t>https://www.scopus.com/inward/record.uri?eid=2-s2.0-85137319449&amp;doi=10.1111%2fsoc4.13039&amp;partnerID=40&amp;md5=582a346756c9a5e715dbe19282a4a23f</t>
  </si>
  <si>
    <t>Bourabain D., Department of Sociology, Vrije Universiteit, Brussel, Belgium; Verhaeghe P.-P., Department of Sociology, Vrije Universiteit, Brussel, Belgium</t>
  </si>
  <si>
    <t>Equal Opportunity programs (EO) continue to be at the center of the debate about promoting equality in higher education. While support for EO has been well-studied in American higher education, this research is the first to investigate the attitudes towards and support for a range of EO policies among professors in Europe. We specifically examine faculty support for seven different EO measures used in European universities that require varying levels of involvement and commitment. From a sample of 689 professors, findings show that women professors tend to show more support for all EO programs compared to men professors. We also see differences across disciplines. Professors from the humanities and social sciences are more likely to endorse such programs than their counterparts in STEM disciplines. Moreover, the differences across disciplines and gender decrease substantially when controlling for racial and gender attitudes. Finally, soft/differential programs, which prioritize merit but take group membership into account are preferred over hard/preferential programs which prioritize achieving equality by targeting members from marginalized groups. This research is innovative for its geographical location, sample of study, and range of included measures. © 2022 The Authors. Sociology Compass published by John Wiley &amp; Sons Ltd.</t>
  </si>
  <si>
    <t>academics; affirmative action; attitudes; equal opportunity; gender; race</t>
  </si>
  <si>
    <t>John Wiley and Sons Inc</t>
  </si>
  <si>
    <t>Wong B.; ElMorally R.; Copsey-Blake M.</t>
  </si>
  <si>
    <t>‘Fair and square’: what do students think about the ethnicity degree awarding gap?</t>
  </si>
  <si>
    <t>https://www.scopus.com/inward/record.uri?eid=2-s2.0-85106718389&amp;doi=10.1080%2f0309877X.2021.1932773&amp;partnerID=40&amp;md5=fba170846ec103cce20a977b3c3437f2</t>
  </si>
  <si>
    <t>Wong B., Institute of Education, University of Reading, Reading, United Kingdom; ElMorally R., Institute of Education, University of Reading, Reading, United Kingdom; Copsey-Blake M., Institute of Education, University of Reading, Reading, United Kingdom</t>
  </si>
  <si>
    <t>In UK higher education, minority ethnic students are less likely to graduate with a good degree than their White British counterparts, even when prior attainment is considered. Until recently, concerns about this ethnicity degree awarding gap have not received the research attention it deserves. In this paper, we contribute to this gap in knowledge with a focus on how students make sense of the difference in degree outcomes by ethnicity. Informed by 69 in-depth interviews with minority and majority ethnic students at a UK university, we explore their views towards the ethnicity degree awarding gap, why it exists and what would be their solution to reduce this difference. Although some students perceived the awarding gap as a reflection of individual aptitude, others have attributed social barriers for degree outcome differences. We present five recommendations as suggested by students for policy and practice. Firstly, the provision of greater economic support for minority ethnic students, which will improve access and a more diverse student population. Secondly, to establish an institutional commitment to challenge and eradicate all forms of racism on campus, including microaggressions. Thirdly, to increase representation of minority ethnic staff and students in higher education to improve students’ sense of belongings and aspirations, with the emphasis on greater staff diversity. Fourthly, to diversify the curriculum with a wider range of values and perspectives incorporated into teaching. Finally, universities need to be proactive and reflective to ensure structural barriers are reduced or eliminated through additional support or alternative provisions. © 2021 The Author(s). Published by Informa UK Limited, trading as Taylor &amp; Francis Group.</t>
  </si>
  <si>
    <t>Attainment gap; BAME students; degree differential; degree outcome; racism; STEM</t>
  </si>
  <si>
    <t>Sánchez Díaz M.N.; Camacho B.M.</t>
  </si>
  <si>
    <t>Inclusive University teachers: What characterizes them and how do they think about disability; [Docentes universitarios inclusivos: Qué les caracteriza y cómo conciben la discapacidad]</t>
  </si>
  <si>
    <t>https://www.scopus.com/inward/record.uri?eid=2-s2.0-85111140963&amp;doi=10.14201%2fSCERO20215212743&amp;partnerID=40&amp;md5=e5f115cf5ffe034e9bba50c34876aaf9</t>
  </si>
  <si>
    <t>Sánchez Díaz M.N., Universidad de Sevilla, Departamento de Psicología Evolutiva y de la Educación; Camacho B.M., Universidad de Sevilla, Departamento de Psicología Evolutiva y de la Educación</t>
  </si>
  <si>
    <t>The increase in the number of students with disabilities in Spanish universities implies the need to develop inclusive teaching practices that guarantee the participation and learning of all students. This work is intended: (1) to know the conceptions that the university teaching staff who carry out inclusive teaching practices have about disability; (2) to analyze the reasons that motivate them to attend to the needs of students with disabilities, and (3) to describe the characteristics that define them. The study involved 42 faculty members who were selected as inclusive by students with disabilities from six public universities in different autonomous communities of Spain (Andalusia, Valencia and Madrid). These faculty members belonged to different areas of knowledge and all of them taught in Faculties of Educational Sciences. A biographical-narrative methodology was used by using semi-structured interviews. Results indicated that the majority of the faculty conceived disability from the social, advocating for an inclusive education. Among the reasons that led them to approach to these students were previous experience with people with disabilities, the principle of equality and their responsibility as lecturers. Regarding the characteristics of these inclusive faculty members, empathy, commitment, flexibility and teaching vocation stand out. © 2021 University of Salamanca. All rights reserved.</t>
  </si>
  <si>
    <t>Beliefs; Disability; Faculty members; Higher education; Inclusive education</t>
  </si>
  <si>
    <t>University of Salamanca</t>
  </si>
  <si>
    <t>Kumar P.; Singhal S.; Kansal J.</t>
  </si>
  <si>
    <t>Quality Management System Practices Performed in ISO 9001 Certified Engineering Educational Institutions: A Critical Analysis of Indian Universities</t>
  </si>
  <si>
    <t>https://www.scopus.com/inward/record.uri?eid=2-s2.0-85137746338&amp;doi=10.16920%2fjeet%2f2022%2fv36i1%2f22138&amp;partnerID=40&amp;md5=bc75c8eca6214839a0e6d39fe67951de</t>
  </si>
  <si>
    <t>Kumar P., Department of Mechanical Engineering, National Institute of Technology, Haryana, Kurukshetra, India; Singhal S., Department of Mechanical Engineering, National Institute of Technology, Haryana, Kurukshetra, India; Kansal J., Snow &amp; Avalanche Study Establishment, Defence Research and Development Organization, Chandigarh, India</t>
  </si>
  <si>
    <t>This study aims to analyse the quality management system (QMS) practices performed in ISO 9001 certified engineering educational institutes of India. The literature divulged that QMS in engineering education mainly engrossed on teaching, l earning, examinations, student results and infrastructure. Very few studies mentioned QMS in terms of organizational effectiveness. Thus the author has conducted the QMS analysis in forty-five engineering educational institutions (EEIs) of Delhi NCR area in India and selected two groups of institutions based on years of existence. Group-a consists of twenty institutions less than fifteen years old, and group-b consists of twenty-five institutions over fifteen years old. Data were collected using a questionnaire from forty-five engineering educational institutions. The questionnaire was prepared using QMS constructs (ten factors) followed by the institutions and the quality measures followed by the national board of accreditation-NBA in India. Data analysis was done using SPSS 26.0 software to conclude the student t-test and p-value. The author found that the group-b institutions received substantially higher scores in variables that had top management commitment, systemic management approach, customer satisfaction, employee involvement, training, teamwork, continuous improvement, corporate social responsibility, academic culture and knowledge audit compared to group-a institutions. The study also revealed the strong and weak points of the institutional QMS, and there is a strong need to incorporate ISO 9001:2015-based QMS practices for the continuous improvement of institutions. © 2022, Rajarambapu Institute Of Technology. All rights reserved.</t>
  </si>
  <si>
    <t>Customer Satisfaction; ISO 9001:2015 QMS; National Board of Accreditation; Quality Management</t>
  </si>
  <si>
    <t>Rajarambapu Institute Of Technology</t>
  </si>
  <si>
    <t>Tripp-Barba C.; Zaldívar-Colado A.; Peña-García G.-M.; Aguilar-Calderón J.-A.; Medina-Gutiérrez A.-R.</t>
  </si>
  <si>
    <t>Comparative Analysis of Teaching at Public Universities in Sinaloa during Confinement Due to COVID-19</t>
  </si>
  <si>
    <t>https://www.scopus.com/inward/record.uri?eid=2-s2.0-85132429713&amp;doi=10.3390%2fijerph19137687&amp;partnerID=40&amp;md5=cfdaad27e4e5fbd27de680e15e0ab40e</t>
  </si>
  <si>
    <t>Tripp-Barba C., Faculty of Informatics Mazatlan, Autonomous University of Sinaloa, Mazatlan, 82117, Mexico; Zaldívar-Colado A., Faculty of Informatics Mazatlan, Autonomous University of Sinaloa, Mazatlan, 82117, Mexico; Peña-García G.-M., Nursing School, Mazatlan, Autonomous University of Sinaloa, Mazatlan, 82117, Mexico, General Hospital Dr. Martiniano Carvajal, Mazatlan, 82127, Mexico; Aguilar-Calderón J.-A., Faculty of Informatics Mazatlan, Autonomous University of Sinaloa, Mazatlan, 82117, Mexico; Medina-Gutiérrez A.-R., Nursing School, Mazatlan, Autonomous University of Sinaloa, Mazatlan, 82117, Mexico, General Hospital Dr. Martiniano Carvajal, Mazatlan, 82127, Mexico</t>
  </si>
  <si>
    <t>The COVID-19 pandemic has affected educational institutions around the world. One par-tial solution for students and teachers to continue the academic process involved the use of software and hardware technologies via the internet. The main objective of this research was to analyze the actions carried out by computer science teachers (and teachers who taught related degrees) in Sinaloa, Mexico, during the COVID-19 confinement period, to determine if the working conditions were different at all educational institutions. Based on quantitative, descriptive–explanatory, correlational, field, and cross-sectional approaches to data collection—a survey was designed and sent to teachers who taught classes in computer science and related careers. The results showed that although teachers felt prepared in designing and implementing virtual courses (90.73%), 68.5% believed that virtual classes were not enough for students (i.e., regarding replacing the training being offered). Likewise, teachers observed that only 27.8% of their students showed real commitment to online classes. In the hypothesis test, a chi-squared value of 3.84 was obtained, with a significance (p-value) of 0.137. There was a probability of error of 13.7%; this is high, considering that the level of significance must be 0.05 (5%) or less. It was concluded that teachers must be permanently trained in the use of new digital technologies; in addition, they must continuously produce academic material and make it available to the educational community. It is necessary for universities to design plans for the regulated use of applications and devices for academic purposes, update study plans and programs, and train teachers and students beyond conventional education. © 2022 by the authors. Licensee MDPI, Basel, Switzerland.</t>
  </si>
  <si>
    <t>computer science teaching; COVID-19; distance education; e-learning</t>
  </si>
  <si>
    <t>Viola J.K.</t>
  </si>
  <si>
    <t>Belonging and global citizenship in a stem university</t>
  </si>
  <si>
    <t>https://www.scopus.com/inward/record.uri?eid=2-s2.0-85121397720&amp;doi=10.3390%2feducsci11120803&amp;partnerID=40&amp;md5=369a8c9fe1fbcfcf8d97bc370e94a419</t>
  </si>
  <si>
    <t>Viola J.K., Centre for Higher Education Research and Scholarship, Imperial College London, London, SW7 2BX, United Kingdom</t>
  </si>
  <si>
    <t>For the past two decades, there has been a resurgence in the actualization of civic missions in universities; these universities have continued to demonstrate commitment to educate for the purpose of global citizenship. Global citizenship is both a skillset and a mindset. As universities engage in efforts to increase students’ capabilities for living and working in a diverse society, research in this area has often focused on students of social science disciplines in the United States, presenting an opportunity for an investigation into students’ sense of belonging and global citizenship in the STEM university context in the United Kingdom. Building on prior civic scholarship, which defines citizenship in part as a sense of belonging, this paper presents interview data from a longitudinal, mixed-methods study at a STEM university in the United Kingdom to explore the meanings and experiences of students’ belonging in a multicultural institution, and their attitudes about current political issues before and during the COVID-19 pandemic. The study presents theoretical and practical implications for citizenship education research and practice. © 2021 by the author. Licensee MDPI, Basel, Switzerland.</t>
  </si>
  <si>
    <t>Belonging; Belonging as citizenship; Citizenship education; Global citizenship; Global citizenship education; Higher education; Politics; Sense of belonging; STEM education; Student experience; Youth civic engagement; Youth political engagement</t>
  </si>
  <si>
    <t>Pedersen H.</t>
  </si>
  <si>
    <t>Post-anthropocentric pedagogies: purposes, practices, and insights for higher education</t>
  </si>
  <si>
    <t>https://www.scopus.com/inward/record.uri?eid=2-s2.0-85162723439&amp;doi=10.1080%2f13562517.2023.2222087&amp;partnerID=40&amp;md5=2b6fada308795d7ae3ce12341d2242e9</t>
  </si>
  <si>
    <t>Pedersen H., Department of Pedagogical, Curricular and Professional Studies, University of Gothenburg, Gothenburg, Sweden</t>
  </si>
  <si>
    <t>What does it mean to teach in higher education (HE) from vantage points that do not privilege human self-interest, but include nonhuman animals as significant subjects of educational practice? This paper addresses human-animal relations as a nascent area of HE pedagogy. It explores premises of, and approaches to post-anthropocentric HE pedagogies through an examination of a wide range of teacher experiences as expressed in research literature in the area. Emerging from this contested and sometimes controversial terrain in the HE landscape are three key pedagogical aspects that post-anthropocentric educators across disciplines seem to share; aspects that can offer important insights for pedagogical development in HE: A passion and commitment to critical inquiry; innovative ways of connecting theoretical subject matter to life outside university; and embracing risk-taking in the teaching and learning process as a necessary part of HE teachers’ reflective practice. © 2023 The Author(s). Published by Informa UK Limited, trading as Taylor &amp; Francis Group.</t>
  </si>
  <si>
    <t>animals; critical pedagogy; Post-anthropocentric pedagogies; posthumanism; social change</t>
  </si>
  <si>
    <t>Sudan D.C.; Zuin V.G.</t>
  </si>
  <si>
    <t>Reflections on educational leadership for sustainability: a Brazilian case study</t>
  </si>
  <si>
    <t>https://www.scopus.com/inward/record.uri?eid=2-s2.0-85150946185&amp;doi=10.1007%2fs43621-022-00072-z&amp;partnerID=40&amp;md5=c192a9b212b932f50acb6b7f1600b9b3</t>
  </si>
  <si>
    <t>Sudan D.C., Department of Education, Communication and Information, University of São Paulo (USP), SP, Ribeirão Preto, Brazil; Zuin V.G., Chemistry Department, Federal University of São Carlos (UFSCar), SP, São Carlos, Brazil, University of York, York, United Kingdom, Leuphana University, Lüneburg, Germany</t>
  </si>
  <si>
    <t>Large-scale socio-environmental education to foster a culture of sustainability and transform degrading situations is considered a matter of worldwide urgency. Considering this, we present and discuss results from a thesis that investigated the potentials and challenges of a participatory methodology, capillarity architecture, to educate sustainability leaders used on a socio-environmental training programme for public servants from a Brazilian Higher Education Institution. Capillarity architecture, launched by the Brazilian Federal Government in 2005, is a methodological strategy that encompasses participatory action research and collective networks of educators for training in an exponential format. The participants in the process undergo training while developing educational practices for their university peers. The overall study included 2500 individuals, who were assigned to one of 160 learning collectives in seven university campuses. The research method includes a participatory-research approach, a focus group, participant observation and discursive textual analysis of process documents. The results are discussed considering two points: (1) Impacts of capillarity architecture on the university experience and; (2) Challenges and tensions between the commitment to leadership formation on a large scale and the search for emancipation in EE. It can be concluded that even considering the permanent risk of impairing quality in exponential Environmental Education training, capillarity (in its critical principles) allows for: gains in autonomy, critical reflection, exchanging experiences and repertoires within the university, educating new leaders, in addition to the concomitant engagement of a larger audience. The results of this project also provide us with evidence that leadership formation in sustainability is influenced by the access or not of the participants and coordinators to material conditions (budget, infrastructure, personnel). The relevance of promoting concrete investments in environmental education and training towards sustainability is indicated, so that large-scale training can take place in territories that have significant social inequalities. Capillarity architecture questions the traditional format of organisational training. It provides for the exchange of experiences among its participants, elaboration and development of courses in the socio-environmental area in a collective way, based on problems and social relations of the local territory. These are fundamental aspects when we think about leadership formation on a large scale in broad policies, which involve different cultures and diverse socioeconomic conditions worldwide. © 2022, The Author(s).</t>
  </si>
  <si>
    <t>Capillarity; Critical environmental education; Emancipation; Leadership formation; Sustainability</t>
  </si>
  <si>
    <t>Springer Nature</t>
  </si>
  <si>
    <t>Porroche-Escudero A.; Popay J.</t>
  </si>
  <si>
    <t>The Health Inequalities Assessment Toolkit: Supporting integration of equity into applied health research</t>
  </si>
  <si>
    <t>https://www.scopus.com/inward/record.uri?eid=2-s2.0-85108799754&amp;doi=10.1093%2fpubmed%2ffdaa047&amp;partnerID=40&amp;md5=0bd2c069bcbab651e27e399e7ed31ec6</t>
  </si>
  <si>
    <t>Porroche-Escudero A., Division of Health Research, Furness College, Lancaster University, Lancaster, LA1YW, United Kingdom, National Institute for Health Research Applied Research Collaboration, North West Coast, Australia; Popay J., Division of Health Research, Furness College, Lancaster University, Lancaster, LA1YW, United Kingdom</t>
  </si>
  <si>
    <t>Background Despite insistent calls for more and better evidence to inform action to reduce health inequities, applied health research sensitive to these inequalities is rare. Recognising this problem, the Collaboration for Leadership in Applied Research and Care in the North West Coast (England) developed the Health Inequalities Assessment Toolkit (HIAT) to support those involved in health research to integrate equity into their work. Objective This paper reports on an evaluation of the extent to which HIAT enhances the equity focus of the work of users. Methods The evaluation used semi-structured interviews, focus groups and workshops (n = 131 respondents including Public Advisers, university, NHS and local government partners). Routine data included HIAT feedback forms. Findings HIAT can help to strengthen the equity focus of applied health research by: increasing understanding of how socioeconomic inequities impact on health; building capacity for integrating equity into all aspects of research, implementation and capacity building; stimulating thinking on action to address local structural drivers of health inequalities; and increasing understanding of the positive contribution public involvement can make to research. Conclusion If we are to advance health equity goals delivering research and training needs to be combined with political commitment to create more equal societies. © 2021 Oxford University Press. All rights reserved.</t>
  </si>
  <si>
    <t>health inequalities; health research; mainstreaming; medical education; social determinants of health inequities</t>
  </si>
  <si>
    <t>Oxford University Press</t>
  </si>
  <si>
    <t>Santiago Jiménez M.L.; Flores O.B.</t>
  </si>
  <si>
    <t>Indigenous community education and its role in community development: Sacred mountain, full of wise ones</t>
  </si>
  <si>
    <t>https://www.scopus.com/inward/record.uri?eid=2-s2.0-85088433466&amp;doi=10.1007%2f978-3-030-14625-2_56&amp;partnerID=40&amp;md5=44bb9748e606c0570e8a71b707146adb</t>
  </si>
  <si>
    <t>Santiago Jiménez M.L., National Pedagogic University (UPN), Tlapa, Guerrero, Mexico; Flores O.B., National Pedagogic University (UPN), Tlapa, Guerrero, Mexico</t>
  </si>
  <si>
    <t>The educational experience documented here is a shared one, both in the professional sense and as a life experience. The discussion is centered on the experience gained through the systematic participation in the implementation of the Bachelor’s Degree of Holistic Community Development (BDHCD) at the National Pedagogic University in Tlapa, Guerrero, México, an experience based on action research in education. The BDHCD is the only college degree program of its type in México, offering a degree that has been constructed alongside indigenous communities, and with its students and faculty who felt a responsibility to provide indigenous higher education to prepare students who would be able to address the challenges faced by their communities. The degree is nurtured by the deep roots of the people of the mountain region in the state of Guerrero, México. The BDHCD’s pedagogical work is galvanized within their contexts, since community development is constructed from within and alongside the community. In this way, development is not a model or a formula; development is what people are and what they know. The key lies in their knowledges, their wisdoms. The communities have taught the world through their resistances, through each embroidery, each palm weaving, each decoration in their handicraft, every time a child learns her language, when they perform their rituals, and when they provide services to the community. Indigenous communities are not mere survivors of their ancestors but rather people who hold their own heritage and who struggle for another way of living. The community should not be looked upon with nostalgia. The community is composed of actors in resistance, who face up to their challenges and possess the moral authority to question government models that discriminate against them; it understands that it must gain visibility in order to have its rights respected, and to receive the programs destined to it, without embezzlement of resources, magic recipes, or social welfare programs. It is a community that builds another model of development within its own structures - a development in sacred territory, with the assembly of the people as the highest authority, and from the daily exercise of community consultation for decision-making. It is necessary for those of us in this mountain to find passion, to feel part of the actual community. This is a difficult task, and very few people in very few cases believe in the work with indigenous communities or have commitment to the indigenous peoples. The BDHCD seeks to address these challenges. © Springer Nature Switzerland AG 2020.</t>
  </si>
  <si>
    <t>Community development; Community education; Community pedagogy; Community wisdoms; Indigenous peoples; Revindication; Wise men and women</t>
  </si>
  <si>
    <t>Springer International Publishing</t>
  </si>
  <si>
    <t>Book chapter</t>
  </si>
  <si>
    <t>Junghanns J.; Beery T.</t>
  </si>
  <si>
    <t>Ecological sanitation and sustainable nutrient recovery education: Considering the three fixes for environmental problem-solving</t>
  </si>
  <si>
    <t>https://www.scopus.com/inward/record.uri?eid=2-s2.0-85085614950&amp;doi=10.3390%2fSU12093587&amp;partnerID=40&amp;md5=106118712884bd53c5d8edecd20ba978</t>
  </si>
  <si>
    <t>Junghanns J., Faculty of Natural Sciences, Kristianstad University, Kristianstad, SE-291 88, Sweden; Beery T., Faculty of Education, Kristianstad University, Kristianstad, SE-291 88, Sweden</t>
  </si>
  <si>
    <t>In the context of phosphorus as a finite resource and the unsustainable character of current sanitation in Europe, this paper examined social factors in a technological transition towards sustainable sanitation. The evaluation is based on the idea of cognitive, structural, and technological fixes to achieve environmental protection. The cognitive fix has been evaluated through literature and a European-wide survey with universities that offer civil and environmental engineering programs. Contrary to an initial hypothesis, ecological sanitation and nutrient recycling are taught by the majority (66%) of responding programs. There are, however, local differences in terms of context and detail of the education. The main impediments for teaching were identified as academic resources (especially in Belgium, Germany and Denmark) and the technological status quo (Ireland, Italy, Spain and some programs of the United Kingdom). Instructors' personal commitment and experience was evaluated to be a key factor for an extensive coverage of sustainable sanitation in higher education programs. The role of higher education has a critical role to play in changing sanitation practices, given the unique professional developmental stage of students and the potential for a cognitive fix to contribute to meaningful change. © 2020 by the authors.</t>
  </si>
  <si>
    <t>Attitudes; Cognitive fix; Disgust; Education; Human fertilizer; Nutrient recycling; Phosphorus; Status quo; Sustainable sanitation; Wastewater</t>
  </si>
  <si>
    <t>Filho W.L.; Doni F.; Vargas V.R.; Wall T.; Hindley A.; Rayman-Bacchus L.; Emblen-Perry K.; Boddy J.; Avila L.V.</t>
  </si>
  <si>
    <t>The integration of social responsibility and sustainability in practice: Exploring attitudes and practices in Higher Education Institutions</t>
  </si>
  <si>
    <t>https://www.scopus.com/inward/record.uri?eid=2-s2.0-85062209039&amp;doi=10.1016%2fj.jclepro.2019.02.139&amp;partnerID=40&amp;md5=d1683544cc4ca84f235f226f8f894193</t>
  </si>
  <si>
    <t>Filho W.L., European School of Sustainability Science and Research, Hamburg University of Applied Sciences, Germany, School of Science and the Environment, Manchester Metropolitan University, Manchester, M1 5GD, United Kingdom; Doni F., Department of Business and Law, University of Milano-Bicocca, Via Degli Arcimboldi, 8, Milan, 20126, Italy; Vargas V.R., School of Science and the Environment, Manchester Metropolitan University, Chester Street, Manchester, M1 5GD, United Kingdom; Wall T., International Centre for Thriving at Work, University of Chester, Chester, CH1 4BJ, United Kingdom; Hindley A., Chester Business School, University of Chester, Queen's Park Campus, CBH244, Chester, CH4 7AD, United Kingdom; Rayman-Bacchus L., University of Winchester Business School, Winchester, SO22 5HT, United Kingdom; Emblen-Perry K., University of Worcester Business School, City Campus, Worcester, WR1 3AS, United Kingdom; Boddy J., School of Human Services and Social Work, Griffith University, Gold Coast Campus, 4222, QLD Australia, United Kingdom; Avila L.V., Federal University of Santa Maria, UFSM Campus of Cachoeira do Sul / RS, Rua Ernesto Barros, Bairro Santo Antônio, Cachoeira do Sul, 1345, RS, Brazil</t>
  </si>
  <si>
    <t>The demands placed on Higher Education Institutions (HEIs) to deliver sustainability initiatives alongside their long-standing social responsibility commitments has been recognised in literature. However, how these interrelate in practice continues to be relatively unexplored. The extant literature suggests that the integration of the two connected agendas can be problematic due to a range of factors, including a general lack of awareness or even misconceptions of the respective agendas. This paper explores the attitudes and practices related to the integration of social responsibility and sustainability initiatives at HEIs. Theoretically, this study highlights the ongoing relative positioning and importance of economic factors – as it relates to differentiation rather than integration – over others such as social responsibility and sustainability. The main implication of this study is that provide useful insights into how HEIs can closer integrate two contemporary but potentially competing agendas. © 2019 Elsevier Ltd</t>
  </si>
  <si>
    <t>Awareness; Commercial; Institutions; Or not-for-profit sector; Social responsibility; Sustainability; This research did not receive any specific grant from funding agencies in the public; Universities</t>
  </si>
  <si>
    <t>Amuche N.P.; Joseph O.; Solomon O.; Okonkwo C.C.</t>
  </si>
  <si>
    <t>Evaluating the challenges of open book management in university teaching hospitals in Nigeria</t>
  </si>
  <si>
    <t>https://www.scopus.com/inward/record.uri?eid=2-s2.0-85077237814&amp;doi=10.1080%2f23311975.2019.1707040&amp;partnerID=40&amp;md5=f39e791262d8f9862d3fc4d5300a0903</t>
  </si>
  <si>
    <t>Amuche N.P., Department of Management, University of Nigeria Enugu Campus, Enugu, Nigeria; Joseph O., Department of Business Management, University of Fort Hare, Alice, 5700, South Africa; Solomon O., Department of Business Management, University of Fort Hare, Alice, 5700, South Africa; Okonkwo C.C., Department of Business Management, University of Fort Hare, Alice, 5700, South Africa</t>
  </si>
  <si>
    <t>Technological advancement, globalization and competition are changing the economic and social environment rapidly. As a result of this, organizations that are unable to urgently cope and adapt to these changes are underperforming because the factors for success in the past no longer holds. The paper examines challenges posed by the practice of open book management in Nigeria and provides ways the organization could brace with them for greater performance. The instrument used for gathering data from five hundred and thirty-three (533) employees in the selected university teaching hospitals in south east Nigeria is a structured questionnaire. Factor analysis was applied to determine the most common challenges of open book management in studied institutions. The study found that prominent challenges imposed by management to open book management are corruption, greed and selfishness and lack of transparency in financial/operational information. The study concludes that certain challenges are responsible for the skeptical attitude towards open book management system from the institutions studied. Even when OBM is advocated, its effective implementation is hindered as a result of the challenges. However, the study recommends a deliberate, conscious and steady effort towards the practice of OBM. Management and employees are to show serious and ongoing commitment to OBM system, since OBM is an all-inclusive tool for full engagement of employees for greater performance. © 2019, © 2019 The Author(s). This open access article is distributed under a Creative Commons Attribution (CC-BY) 4.0 license.</t>
  </si>
  <si>
    <t>distrust; information sharing; lack of transparency; Open book management</t>
  </si>
  <si>
    <t>Kokubun K.</t>
  </si>
  <si>
    <t>Organizational commitment, rewards and education in the Philippines</t>
  </si>
  <si>
    <t>https://www.scopus.com/inward/record.uri?eid=2-s2.0-85069910128&amp;doi=10.1108%2fIJOA-02-2019-1667&amp;partnerID=40&amp;md5=f5c00a38bc4aa7453673049042644bf4</t>
  </si>
  <si>
    <t>Kokubun K., Kyoto University – Yoshida Campus, Kyoto, Japan</t>
  </si>
  <si>
    <t>Purpose: The theory of organizational commitment (OC) was originally developed in the context of Western societies. Therefore, its application to a non-Western country may be easier and more successful if that country’s society has been historically influenced by Western cultures. Based on this understanding, this paper aims to investigate the relationship between OC and rewards among employees in one of East Asia’s developing countries most significantly influenced by Western cultures. Design/methodology/approach: Hierarchical regression analysis was conducted using survey data obtained from 2,363 employees working for 11 Japanese manufacturing companies in the Philippines. Findings: The paper revealed that the variables measuring intrinsic rewards were strongly related to OC than extrinsic and social rewards, suggesting that the antecedents of OC in the Philippines resemble more closely those found in the west than in the east. This tendency was found to be stronger for university graduates, whose OC is influenced more significantly by intrinsic rewards and less by social rewards, compared to that of non-graduates. Research limitations/implications: The major limitation concerns reliability. This study used self-report data from individual respondents; this may result in common method bias relationships between variables being inflated. Practical implications: The results of this study could support the revision of human resource management practices, enabling workers to contribute to their companies on a long-term basis in countries where Western cultures have influenced employees’ mindsets and attitudes. Originality/value: Intrinsic rewards impact OC more than other rewards in the Philippines due to its history of Westernization and recent industrialization. This research is the first, to the best of the author’s knowledge, to verify this assumption, and should assist managers of companies in the Philippines, and perhaps, in other developing countries influenced by Western cultures, in formulating strategies to foster high levels of OC among their employees. © 2019, Emerald Publishing Limited.</t>
  </si>
  <si>
    <t>Education; Japanese companies; Organizational commitment; Rewards; The Philippines</t>
  </si>
  <si>
    <t>Nursey-Bray M.; Palmer R.; Meyer-Mclean B.; Wanner T.; Birzer C.</t>
  </si>
  <si>
    <t>The fear of not flying: Achieving sustainable academic plane travel in higher education based on insights from South Australia</t>
  </si>
  <si>
    <t>https://www.scopus.com/inward/record.uri?eid=2-s2.0-85067065220&amp;doi=10.3390%2fsu11092694&amp;partnerID=40&amp;md5=824bfe9c526a015c505b283d76fa3b93</t>
  </si>
  <si>
    <t>Nursey-Bray M., Department of Geography, Environment and Population, School of Social Sciences, University of Adelaide, Adelaide, 5005, SA, Australia; Palmer R., Department of Media, School of Humanities, University of Adelaide, Adelaide, 5005, SA, Australia; Meyer-Mclean B., Department of Geography, Environment and Population, School of Social Sciences, University of Adelaide, Adelaide, 5005, SA, Australia; Wanner T., Department of Anthropology and Development Studies, School of Social Sciences, University of Adelaide, Adelaide, 5005, SA, Australia; Birzer C., School of Mechanical Engineering, University of Adelaide, Adelaide, 5005, SA, Australia</t>
  </si>
  <si>
    <t>Universities are both disseminators and producers of the climate knowledge needed to institute the social and cultural change required for climate adaptation and mitigation to occur. They also have the opportunity to lead and model pro-environmental behavior, yet often have large carbon budgets, partly caused by staff travel. This paper explores this topic via an institutional case study of what factors motivate the academic community to undertake plane travel and the implications this has for wielding wider societal influence in terms of pro-environmental behavior. We report on a year-long qualitative social science study of academic plane travel at the University of Adelaide, South Australia where we investigated the tension between academic requirements to travel and the institution's formal commitment to sustainability within the Campus Sustainability Plan. We found that, while many academics were worried about climate change, very few were willing to change their current practice and travel less because they are not institutionally incentivized to do so. There is a fear of not flying: plane travel is perceived as a key driver for career progression and this is an ongoing barrier to pro-environmental behavior. We conclude that institutional and political change will be required for individual change to occur and sustainable agendas to be met within academic communities. © 2019 by the authors.</t>
  </si>
  <si>
    <t>Academics; Aeromobility; Attitude-behavior gap; Climate change; Pro-environmental behavior</t>
  </si>
  <si>
    <t>Jones E.; Kawalek A.</t>
  </si>
  <si>
    <t>Dissolving the stiff upper lip: Opportunities and challenges for the mainstreaming of therapeutic jurisprudence in the United Kingdom</t>
  </si>
  <si>
    <t>https://www.scopus.com/inward/record.uri?eid=2-s2.0-85049451442&amp;doi=10.1016%2fj.ijlp.2018.06.007&amp;partnerID=40&amp;md5=216473aa0fa428a7dae2ab6724f4c90b</t>
  </si>
  <si>
    <t>Jones E., School of Law, The Open University, United Kingdom; Kawalek A., Helena Kennedy Centre for International Justice, Law and Criminology Department, Sheffield Hallam University, United Kingdom</t>
  </si>
  <si>
    <t>Although therapeutic jurisprudence (“TJ”) is increasingly well-established internationally, particularly within the United States of America (“US”), to date it remains relatively unacknowledged within the United Kingdom (“UK”). This article will explore the opportunities presented within contemporary UK society for the greater promotion, and eventual mainstreaming, of TJ. It will also consider the challenges faced during this process and how best to overcome these. Its first key area of focus will be upon the potential role of legal education in the UK in educating law students (and academics) about TJ, considering which approaches are likely to be most effective in incorporating TJ perspectives, at what stage this should occur and to what extent TJ is likely to impact on the existing curricula at a time when proposed changes relating to entry into the legal profession are heavily influencing the work of Law Schools. The article will then move on to consider the receptiveness of the UK legal profession to the TJ paradigm in light of recent attempts to move to a competency-based approach to practice and to reconceptualise professionalism to meet the challenges of increasing fragmentation and corporatisation. The third key area it will explore is the UK's recent plans to reintroduce problem-solving courts (“PSCs”) into its criminal justice system. The authors will discuss the downfall of the six UK Drug Court (“DC”) pilots originally established in 2005 theorising upon their failures and reflecting upon whether the current UK criminal justice system is truly able to support a fresh round of PSC initiatives. The article will end with recommendations for ways in which the international TJ community should begin the process of mainstreaming TJ within the UK. It will conclude that there are currently significant opportunities to be utilised, but that this requires significant commitment and mobilisation amongst existing TJ scholars and practitioners. © 2018 Elsevier Ltd</t>
  </si>
  <si>
    <t>Legal education; Legal profession; Problem-solving courts; Therapeutic jurisprudence; United Kingdom</t>
  </si>
  <si>
    <t>Moses I.; Admiraal W.; Berry A.; Saab N.</t>
  </si>
  <si>
    <t>Student-teachers’ commitment to teaching and intentions to enter the teaching profession in Tanzania</t>
  </si>
  <si>
    <t>https://www.scopus.com/inward/record.uri?eid=2-s2.0-85064273351&amp;doi=10.15700%2fsaje.v39n1a1485&amp;partnerID=40&amp;md5=9b885c8110e98ee5f11505194303ad6a</t>
  </si>
  <si>
    <t>Moses I., Leiden University Graduate School of Teaching, Leiden University, Leiden, Netherlands, Faculty of Education, Dar es Salaam University College of Education, Dar es Salaam, Tanzania; Admiraal W., Leiden University Graduate School of Teaching, Leiden University, Leiden, Netherlands; Berry A., Faculty of Education, Monash University, Victoria, Australia; Saab N., Leiden University Graduate School of Teaching, Leiden University, Leiden, Netherlands</t>
  </si>
  <si>
    <t>Commitment to teaching is a recurring topic in both research and policy discussions on teaching and the teaching profession. We investigated factors explaining differences in student-teachers’ commitment to the teaching profession and to student learning, and their intentions to enter the teaching profession. Student-teachers (n = 3,246) from one University College in Tanzania completed a Commitment-to-Teaching questionnaire. Bandura’s Social-Cognitive Theory was used to explain the findings. Differences in student-teachers’ commitment were explained by personal characteristics (i.e., student-teachers’ sense of self-efficacy), environmental factors (i.e., perceived influence of significant others and school conditions), and learning experiences (i.e., student-teachers’ attitudes towards the teaching profession, their teaching subjects, and satisfaction with the teacher education programme). Implications for practice and for research on student-teachers’ commitment to teaching are discussed. © 2019, South African Journal Of Education. All rights reserved.</t>
  </si>
  <si>
    <t>Commitment to teaching; Intentions to enter teaching; Student-teachers</t>
  </si>
  <si>
    <t>South African Journal Of Education</t>
  </si>
  <si>
    <t>Sorensen J.; Norredam M.; Suurmond J.; Carter-Pokras O.; Garcia-Ramirez M.; Krasnik A.</t>
  </si>
  <si>
    <t>Need for ensuring cultural competence in medical programmes of European universities</t>
  </si>
  <si>
    <t>https://www.scopus.com/inward/record.uri?eid=2-s2.0-85059942915&amp;doi=10.1186%2fs12909-018-1449-y&amp;partnerID=40&amp;md5=16e33d2dc77ef7e3914eba5409e9f82c</t>
  </si>
  <si>
    <t>Sorensen J., Danish Research Centre for Migration, Ethnicity and Health, Department of Public Health, University of Copenhagen, Oester Farimagsgade 5A, Copenhagen, 1014, Denmark; Norredam M., Danish Research Centre for Migration, Ethnicity and Health, Department of Public Health, University of Copenhagen, Oester Farimagsgade 5A, Copenhagen, 1014, Denmark; Suurmond J., Academic Medical Center, University of Amsterdam, Department of Public Health, Amsterdam Public Health Research Institute, P.O. Box 22660, Amsterdam, 1100 DE, Netherlands; Carter-Pokras O., School of Public Health, University of Maryland, 4200 Valley Drive, College Park, 20742-2611, MD, United States; Garcia-Ramirez M., Faculty of Psychology, University of Seville, C/ Camilo José Cela, S/N, Sevilla, 41018, Spain; Krasnik A., Danish Research Centre for Migration, Ethnicity and Health, Department of Public Health, University of Copenhagen, Oester Farimagsgade 5A, Copenhagen, 1014, Denmark</t>
  </si>
  <si>
    <t>Background: Europe is becoming more social and cultural diverse as a result of the increasing migration, but the medical doctors are largely unprepared. The medical education programmes and teachers have not evolved in line with development of the population. Culturally competent curricula and teachers are needed, to ensure cultural competence among medical doctors and to tackle inequalities in health between different ethnic groups. The objective of this EU financed study is therefore to provide a snapshot of the role of cultural competence in European medical educational programmes. Methods: A questionnaire was developed in order to uncover strengths and weaknesses regarding cultural competence in the European medical education programmes. The questionnaire consisted of 32 questions. All questions had an evidence box to support the informants' understanding of the questions. The questionnaire was sent by email to the 12 European project partners. 12 completed questionnaires were returned. Results: Though over half of the participating medical programmes have incorporated how to handle social determinants of health in the curriculum most are lacking focus on how medical professionals' own norms and implicit attitudes may affect health care provision as well as abilities to work effectively with an interpreter. Almost none of the participating medical programmes evaluate the students on cultural competence learning outcomes. Most medical schools participating in the survey do not offer cultural competence training for teachers, and resources spent on initiatives related to cultural competences are few. Most of the participating medical programmes acknowledge that the training given to the medical students is not adequate for future jobs in the health care service in their respective country regarding cultural competence. Conclusions: Our results indicate that there are major deficiencies in the commitment and practice within the participating educational programs and there are clear potentials for major improvements regarding cultural competence in programmes. Key challenges include making lasting changes to the curriculum and motivating and engaging stakeholders (teachers, management etc.) within the organisation to promote and allocate resources to cultural competence training for teachers. © 2019 The Author(s).</t>
  </si>
  <si>
    <t>C2ME; Cultural competence; Diversity sensitivity; Ethnic minorities; Immigrants; Medical curricula; Medical education; Medical teachers</t>
  </si>
  <si>
    <t>BioMed Central Ltd.</t>
  </si>
  <si>
    <t>Martínez-Clares P.; González-Lorente C.</t>
  </si>
  <si>
    <t>Personal and interpersonal competencies of university students entering the workforce: Validation of a scale</t>
  </si>
  <si>
    <t>https://www.scopus.com/inward/record.uri?eid=2-s2.0-85068580600&amp;doi=10.7203%2frelieve.25.1.13164&amp;partnerID=40&amp;md5=49e1f99a5c8210d2195d495c9dd092fa</t>
  </si>
  <si>
    <t>Martínez-Clares P., Department of Research Methods and Diagnosis in Education, Faculty of Education, University of Murcia, Campus de Espinardo, Murcia, 30100, Spain; González-Lorente C., Department of Research Methods and Diagnosis in Education, Faculty of Education, University of Murcia, Campus de Espinardo, Murcia, 30100, Spain</t>
  </si>
  <si>
    <t>The big changes that take place in a social and productive context demand putting a set of competencies into action that relate to the same equation of training, orientation and employment are demanded. Faced with this growing commitment of employability, the aim of this paper is to describe the construction of a scale of competencies for university students on entering the workforce and analyze the validity of construct of said scale. 931 final year undergraduate students from the University of Murcia and the University of Granada participated. To achieve the aim of this research, a quantitative methodological approach was adopted and a non-experimental, exploratory, and transversal study with a survey was applied. The main results indicated the reliability and validity of the proposed competency scale, as well as its adequacy to the proposed theoretical model that claims that relevance and active presence of personal (individual) and interpersonal (social) competencies are the most influential competencies for an optimal entry into the job market today. Universities must manage employability through a group of actions directed to encourage these kinds of competencies and promote better cooperative training with the objective to improve the university-workforce relationship, to access job opportunities and professional internships, and to form a long-term career goal. © 2019, RELIEVE.</t>
  </si>
  <si>
    <t>Competency; Confirmatory Factor Analysis; Entering the workforce; Higher education; Structural Equations Models</t>
  </si>
  <si>
    <t>Universidad de Valencia</t>
  </si>
  <si>
    <t>Edwards D.J.; Rainey E.; Boukouvala V.; Wells Y.; Bennett P.; Tree J.; Kemp A.H.</t>
  </si>
  <si>
    <t>Novel ACT-based eHealth psychoeducational intervention for students with mental distress: A study protocol for a mixed-methodology pilot trial</t>
  </si>
  <si>
    <t>https://www.scopus.com/inward/record.uri?eid=2-s2.0-85069495265&amp;doi=10.1136%2fbmjopen-2019-029411&amp;partnerID=40&amp;md5=95a36e984b945454a19957806456d29b</t>
  </si>
  <si>
    <t>Edwards D.J., Department of Public Health, Policy and Social Sciences, Swansea University, Swansea, United Kingdom; Rainey E., Department of Psychology, Swansea University, Swansea, United Kingdom; Boukouvala V., Department of Psychology, Swansea University, Swansea, United Kingdom; Wells Y., Department of Psychology, Swansea University, Swansea, United Kingdom; Bennett P., Department of Psychology, Swansea University, Swansea, United Kingdom; Tree J., Department of Psychology, Swansea University, Swansea, United Kingdom; Kemp A.H., Department of Psychology, Swansea University, Swansea, United Kingdom</t>
  </si>
  <si>
    <t>Introduction Recent studies have revealed a high prevalence of depression, anxiety and stress symptoms among university students, highlighting an urgent need for preventative measures at low cost to better support often overwhelmed support services. Objective Here we propose a protocol for assessing the feasibility of a randomised controlled trial (RCT) for an online transdiagnostic psychoeducational intervention called â € A Bite of ACT' compared with a waitlist control. Methods and analysis This is an RCT with crossover design involving baseline assessments and two follow-up periods. The primary outcome measure will be the Acceptance Checklist for Clinical Effectiveness Pilot Trials (ACCEPT) for measuring the feasibility of the trial design and methods. Secondary outcomes include measures of well-being, social connectedness, quality of life (EuroQol Five Dimensions), depression, anxiety and stress (Depression Anxiety Stress Scales-21), as well as the process measures: psychological flexibility (Acceptance and Action Questionnaire-Second Version and the Mindful Attention Awareness Scale) and heart rate variability. Analysis will involve calculating descriptive statistics, examining trial feasibility outcomes through ACCEPT, and determining effect size measures to determine the sample size needed in a future trial (if indicated). Qualitative interviews and preliminary health economics analysis will provide additional insights into the feasibility of the intervention and trial methods. Ethics and dissemination This study has been approved by the Department of Psychology Research Ethics Committee in the College of Human and Health Sciences at Swansea University. Dissemination will involve publication in international peer-reviewed journals, presentation of findings at relevant local, national and international conferences, and promotion of study outcomes using social media and other channels for disseminating findings to the wider community. Trial registration number NCT03810131; Pre-results. © 2019 Author(s).</t>
  </si>
  <si>
    <t>acceptance and commitment therapy; Ehealth; mental distress; psychoeducation; students</t>
  </si>
  <si>
    <t>Senf B.; Fettel J.; Demmerle C.; Maiwurm P.</t>
  </si>
  <si>
    <t>Physicians' attitudes towards psycho-oncology, perceived barriers, and psychosocial competencies: Indicators of successful implementation of adjunctive psycho-oncological care?</t>
  </si>
  <si>
    <t>https://www.scopus.com/inward/record.uri?eid=2-s2.0-85059014747&amp;doi=10.1002%2fpon.4962&amp;partnerID=40&amp;md5=6e2e643d05b080f88adebb603ab34c61</t>
  </si>
  <si>
    <t>Senf B., Department of Psycho-Oncology, University Cancer Center (UCT), Johann Wolfgang Goethe University, Frankfurt/Main, Germany; Fettel J., Department of Psycho-Oncology, University Cancer Center (UCT), Johann Wolfgang Goethe University, Frankfurt/Main, Germany; Demmerle C., Department of Psycho-Oncology, Catholic Medical Center, Mainz, Germany; Maiwurm P., Department of Psycho-Oncology, University Cancer Center (UCT), Johann Wolfgang Goethe University, Frankfurt/Main, Germany</t>
  </si>
  <si>
    <t>Objective: Clinical experience reveals a gap between recommended psychosocial care and actual support for psycho-oncology. Physicians are essential for managing psychosocial distress and for the successful implementation of psycho-oncology. The aim was to explore physician's attitudes towards psycho-oncology, their self-perceived barriers towards referral to psycho-oncology, and their personal psychosocial competencies in a maximum-care hospital. Method: Semistructured interviews informed the development of a questionnaire administered to a monocentric sample of 120 physicians at the University Hospital Frankfurt. The data were exploratively analysed. Results: One hundred two physicians completed the questionnaire. Physicians provided high ratings concerning the value of psycho-oncology, beliefs about its efficacy, and their personal commitment to psycho-oncology. Physicians noticed especially barriers that originated from patients themselves. They estimated their own psychosocial education and knowledge as moderate but rated their psychosocial skills and abilities as higher. Frequency of integration of psychosocial care was most strongly influenced by physicians' psychosocial competencies and their personal commitment to psycho-oncology. Integration of psycho-oncological issues occurs in 43% of patients. Conclusion: Physicians are an important indicator of successful implementation. The discrepancy between the positive evaluation and actual support for psycho-oncology may be explained by several factors, eg, the lack of support from clinic leaders. Patient-related barriers, most often identified by physicians, seem to be an indication of actual lack of psychosocial competencies. Physicians' psychosocial competencies positively affect the implementation of psycho-oncology. Sound knowledge of psychosocial topics may result in increased integration of psychosocial aspects into treatment. Therefore, medical training should focus more on psychosocial issues. © 2018 John Wiley &amp; Sons, Ltd.</t>
  </si>
  <si>
    <t>attitude; cancer; distress screening; hospitals; perceived barriers; physicians; psycho-oncology; psychosocial competencies; questionnaires and university</t>
  </si>
  <si>
    <t>John Wiley and Sons Ltd</t>
  </si>
  <si>
    <t>Koo J.; Baek S.; Kim S.</t>
  </si>
  <si>
    <t>The effect of personal value on CSV (Creating Shared Value)</t>
  </si>
  <si>
    <t>https://www.scopus.com/inward/record.uri?eid=2-s2.0-85069955281&amp;doi=10.3390%2fJOITMC5020034&amp;partnerID=40&amp;md5=4463c892a2d58d7fc6c989d5f111afd2</t>
  </si>
  <si>
    <t>Koo J., Department of Business Administration, Kumoh National Institute of Technology, Gumi, 39177, South Korea; Baek S., Graduate school of Consulting, Kumoh National Institute of Technology, Gumi, 39177, South Korea; Kim S., Department of Industrial Engineering, Kumoh National Institute of Technology, Gumi, 39177, South Korea</t>
  </si>
  <si>
    <t>The purpose of this study is to reveal the effect of personal value as a part of creating shared value (CSV). We extracted factors of personal value through a literature review. Personal value consists of social commitment, self-actualization, goal setting, and solidarity. Self-actualization is the universal motivation of the individual, goal setting is the basis for the occurrence of action, and solidarity is the relationship factor that defends competition and personalization. This study was conducted on three hypotheses. Hypothesis 1 is that self-actualization will have an effect on CSV. Hypothesis 2 is that goal setting will have an effect on CSV. Hypothesis 3 is that solidarity will have an effect on CSV. The proxy of CSV is social commitment. We examine the effects of these personal values on CSV by surveying 557 university students. This study applied the regression model to test the hypotheses. The empirical results are as follows. CSV increases when we are more self-actualized. Goal setting positively affects CSV. CSV goes up as we have many relationships with organizations and are more cooperative in work. This study suggests the important elements of personal values in a university setting for CSV, and enables setting the direction of the education by setting the index of the attitude to increase the value of the individual in CSV. © 2018 by the authors.</t>
  </si>
  <si>
    <t>CSV; Goal setting; Personal value; Self-actualization; Solidarity</t>
  </si>
  <si>
    <t>Staempfli A.; Fairtlough A.</t>
  </si>
  <si>
    <t>Intervision and professional development: An exploration of a peer-group reflection method in social work education</t>
  </si>
  <si>
    <t>https://www.scopus.com/inward/record.uri?eid=2-s2.0-85072704792&amp;doi=10.1093%2fbjsw%2fbcy096&amp;partnerID=40&amp;md5=c12801b49ff5bfdcb640a028de08bf53</t>
  </si>
  <si>
    <t>Staempfli A., Department of Social, Therapeutic and Community Studies (STaCS), Goldsmiths, University of London, London, SE14 6NW, United Kingdom, Association Network Key Situations in Social Work, Basel, CH, Switzerland, Department of Social, Therapeutic and Community Studies (STaCS), Goldsmiths, University of London, 31 St James, London, SE14 6NW, United Kingdom; Fairtlough A., Department of Social, Therapeutic and Community Studies (STaCS), Goldsmiths, University of London, London, SE14 6NW, United Kingdom</t>
  </si>
  <si>
    <t>‘Intervision’, a peer-led group reflection method, was introduced in a teaching partnership between a university and three local authorities to enhance the quality of social work education and support the development of a learning culture across the partnership. A review of the limited international research on Intervision shows almost entirely positive impacts but no studies in social work education. This article reports on research into impacts following the introduction of Intervision sessions for BA (bachelor’s) and MA (master’s) social work students. An interpretive, qualitative approach with thematic data analysis of two focus groups with twenty-three participants was carried out. Findings show that, for most students, Intervision offered emotional containment, widened their perspectives and enhanced skills for Intervision. Students identified several positive impacts on their professional development and practice. Reported factors that contributed to students’ varied experience of Intervision sessions and their impact were commitment among participants and facilitators’ ability to model the Intervision process. The context of the teaching partnership was crucial in supporting students to negotiate their learning at the boundary between practice and university. Based on these findings, Intervision is suggested as a useful approach to embed peer-led reflective practice, and open questions for further research are suggested. © The Author(s) 2018. Published by Oxford University Press on behalf of The British Association of Social Workers. All rights reserved.</t>
  </si>
  <si>
    <t>Abie A.</t>
  </si>
  <si>
    <t>Post Graduate Diploma in Teaching(PGDT) Pre-service Teacher Development Policy Reform Initiative: Its Practices, Outcomes and Challenges in Bahr Dar University (BDU)</t>
  </si>
  <si>
    <t>https://www.scopus.com/inward/record.uri?eid=2-s2.0-85076364349&amp;doi=10.1080%2f2331186X.2019.1696503&amp;partnerID=40&amp;md5=375f54cf052d9edada0981c490d4983c</t>
  </si>
  <si>
    <t>Abie A., Educational planning and management department, Bahr Dar University, Bahr Dar, Ethiopia</t>
  </si>
  <si>
    <t>Post graduate Diploma in teaching (PGDT) is secondary education teacher training policy reform and program that has been designed by the Ethiopian Ministry of Education (EMoE) in 2009 for delivering pedagogical, professional, foundational, behavioral and practicum courses in consecutive models. This study intended to investigate PGDT’s focus on why and how MoE adopted it, its practices, its outcomes and its challenges in Bahr Dar University (BDU). This study employed case study qualitative research design involving key informants from employers, teacher educators and student teachers, Focus Group Discussion (FGD), national policy documents, literature reviews and personal observations. The practice and outcome of PGDT policy reform and program failed in BDU or across Ethiopia, whereas the same initiative was successful when implemented in other countries. The major challenges for failure were teacher educators variable involving their attitude, commitment, competence; prospective student teachers variables comprising their attitude, commitment, intelligence; political, social and economic contexts including democratic work culture, budget availability, donor-driven initiative, social respect to teaching profession; institutional and MoE leaders variables like competence, commitment, knowledge of new initiative, leadership skill, and lack of genuine policy rhetoric and narratives. PGDT policy reform and program involves three teacher graduate values such as learner centeredness, teacher identity and serving the profession values together with skill and knowledge dimensions as outcomes. Rigorous interventions and adjustments in the abovementioned factors by teacher educators and MoE play a vital role in making PGDT policy or program effective and successful in BDU. © 2019, © 2019 The Author(s). This open access article is distributed under a Creative Commons Attribution (CC-BY) 4.0 license.</t>
  </si>
  <si>
    <t>Bahr Dar University; Ethiopian PGDT; PGDT challenges; PGDT outcomes; PGDT practices; secondary teacher education policy reform</t>
  </si>
  <si>
    <t>Taylor and Francis Ltd.</t>
  </si>
  <si>
    <t>Heard J.-M.; Bellettato C.; Van Lingen C.; Scarpa M.; Debray F.-G.; Nassogne M.-C.; Van Coster R.; De Meirleir L.; Eyskens F.; Morava E.; Baric I.; Kozich V.; Lund A.M.; Germain D.; Belmatoug N.; Guffon N.; Labrune P.; Gouya L.; De Lonlay P.; Schiff M.; Dobbelaere D.; Chabrol B.; Das A.M.; Spiekerkoetter U.; Rutsch F.; Ploeckinger U.; Mohnike K.; Hahn A.; Kölker S.; Ullrich K.; Balogh I.; Bembi B.; Donati M.A.; Gasperini S.; Parenti G.; Salviati A.; Vici C.-D.; Di Rocco M.; Cefalo G.; Burlina A.; Ceccarini G.; Federico A.; Van Der Ploeg A.; Rubio-Gozalbo M.-E.; Van Spronsen F.; Visser G.; Bosch A.; Tangeraas T.; Sanderberg S.; Kieć-Wilk B.; Gaspar A.-M.S.M.; Martins E.; Silva E.-M.F.R.; De Abreu Freire Diogo Matos L.-M.; Azevedo O.; Tansek M.-Z.; Couce-Pico M.-L.; Cazorla A.G.; Azuara L.A.-E.; Del Toro-Riera M.; Lajic S.; Darin N.; Deegan P.; Vijaym S.; Chronopoulou E.; Jones S.; Chakrapani A.; Hiwot T.</t>
  </si>
  <si>
    <t>Research activity and capability in the European reference network MetabERN</t>
  </si>
  <si>
    <t>https://www.scopus.com/inward/record.uri?eid=2-s2.0-85066922947&amp;doi=10.1186%2fs13023-019-1091-8&amp;partnerID=40&amp;md5=d5850bc08282c42ed9d1f28dcc89f498</t>
  </si>
  <si>
    <t>Heard J.-M., MetabERN, Regional Coordinating Center for Rare Diseases, Udine University Hospital, Piazzale Santa Maria della Misericordia, 15, Udine, 33100, Italy; Bellettato C., Cinzia Bellettato, MetabERN, Udine, Italy; Van Lingen C., Corine Van Lingen, MetabERN, Udine, Italy; Scarpa M., Maurizio Scarpa, MetabERN, Udine, Italy; Debray F.-G.; Nassogne M.-C.; Van Coster R.; De Meirleir L.; Eyskens F.; Morava E.; Baric I.; Kozich V.; Lund A.M.; Germain D.; Belmatoug N.; Guffon N.; Labrune P.; Gouya L.; De Lonlay P.; Schiff M.; Dobbelaere D.; Chabrol B.; Das A.M.; Spiekerkoetter U.; Rutsch F.; Ploeckinger U.; Mohnike K.; Hahn A.; Kölker S.; Ullrich K.; Balogh I.; Bembi B.; Donati M.A.; Gasperini S.; Parenti G.; Salviati A.; Vici C.-D.; Di Rocco M.; Cefalo G.; Burlina A.; Ceccarini G.; Federico A.; Van Der Ploeg A.; Rubio-Gozalbo M.-E.; Van Spronsen F.; Visser G.; Bosch A.; Tangeraas T.; Sanderberg S.; Kieć-Wilk B.; Gaspar A.-M.S.M.; Martins E.; Silva E.-M.F.R.; De Abreu Freire Diogo Matos L.-M.; Azevedo O.; Tansek M.-Z.; Couce-Pico M.-L.; Cazorla A.G.; Azuara L.A.-E.; Del Toro-Riera M.; Lajic S.; Darin N.; Deegan P.; Vijaym S.; Chronopoulou E.; Jones S.; Chakrapani A.; Hiwot T.</t>
  </si>
  <si>
    <t>Background: MetabERN is one of the 24 European Reference Networks created according to the European Union directive 2011/24/EU on patient's rights in cross border healthcare. MetabERN associates 69 centres in 18 countries, which provide care for patients with Hereditary Metabolic Diseases, and have the mission to reinforce research and provide training for health professionals in this field. MetabERN performed a survey in December 2017 with the aim to produce an overview documenting research activities and potentials within the network. As the centres are multidisciplinary, separated questionnaires were sent to the clinical, university and laboratory teams. Answers were received from 52 out of the 69 centres of the network, covering 16 countries. A descriptive analysis of the information collected is presented. Results: The answers indicate a marked interest of the respondents for research, who expressed high motivation and commitment, and estimated that the conditions to do research in their institution were mostly satisfactory. They are active in research, which according to several indicators, is competitive and satisfies standards of excellence, as well as the education programs offered in the respondent's universities. Research in the centres is primarily performed in genetics, pathophysiology, and epidemiology, and focuses on issues related to diagnosis. Few respondents declared having activity in human and social sciences, including research on patient's quality of life, patient's awareness, or methods for social support. Infrastructures offering services for medical research were rarely known and used by respondents, including national and international biobanking platforms. In contrast, respondents often participate to patient registries, even beyond their specific field of interest. Conclusions: Taken as a whole, these results provide an encouraging picture of the research capacities and activities in the MetabERN network, which, with respect to the number and representativeness of the investigated centres, gives a comprehensive picture of research on Hereditary Metabolic Diseases in Europe, as well as the priorities for future actions. Marginal activity in human and social sciences points out the limited multidisciplinary constitution of the responding teams with possible consequences on their current capability to participate to patient's empowerment programs and efficiently collaborate with patient's advocacy groups. © 2019 The Author(s).</t>
  </si>
  <si>
    <t>European reference Centres; Hereditary metabolic diseases; Medical research activity; Multidisciplinary research</t>
  </si>
  <si>
    <t>Gourevitch M.N.; Curtis L.H.; Durkin M.S.; Fagerlin A.; Gelijns A.C.; Platt R.; Reininger B.M.; Wylie-Rosett J.; Jones K.; Tierney W.M.</t>
  </si>
  <si>
    <t>The Emergence of Population Health in US Academic Medicine: A Qualitative Assessment</t>
  </si>
  <si>
    <t>https://www.scopus.com/inward/record.uri?eid=2-s2.0-85064815355&amp;doi=10.1001%2fjamanetworkopen.2019.2200&amp;partnerID=40&amp;md5=013524c92c42ed53c30cb8ad9d7225dd</t>
  </si>
  <si>
    <t>Gourevitch M.N., Department of Population Health, New York University School of Medicine, NY; Curtis L.H., Department of Population Health Sciences, Duke University School of Medicine, Durham, NC; Durkin M.S., Department of Population Health, University of Wisconsin School of Medicine and Public Health, Madison, United States; Fagerlin A., Department of Population Health Sciences, University of Utah School of Medicine, Salt Lake City, United States; Gelijns A.C., Department of Population Health Science and Policy, Icahn School of Medicine at Mount Sinai, NY; Platt R., Department of Population Medicine, Harvard Medical School, Harvard Pilgrim Health Care Institute, Boston, MA; Reininger B.M., Department of Population Health and Behavioral Sciences, University of Texas Rio Grande Valley School of Medicine, Edinburg, United States; Wylie-Rosett J., Department of Epidemiology and Population Health, Albert Einstein College of Medicine, Montefiore Health System, Bronx, NY, United States; Jones K., Design Institute for Health, Dell Medical School, University of Texas at Austin; Tierney W.M., Department of Population Health, Dell Medical School, University of Texas at Austin</t>
  </si>
  <si>
    <t>Importance: In response to rapidly growing interest in population health, academic medical centers are launching department-level initiatives that focus on this evolving discipline. This trend, with its potential to extend the scope of academic medicine, has not been well characterized. Objective: To describe the emergence of departments of population health at academic medical centers in the United States, including shared areas of focus, opportunities, and challenges. Design, Setting, and Participants: This qualitative study was based on a structured in-person convening of a working group of chairs of population health-oriented departments on November 13 and 14, 2017, complemented by a survey of core characteristics of these and additional departments identified through web-based review of US academic medical centers. United States medical school departments with the word population in their name were included. Centers, institutes, and schools were not included. Main Outcomes and Measures: Departments were characterized by year of origin, areas of focus, organizational structure, faculty size, teaching programs, and service engagement. Opportunities and challenges faced by these emerging departments were grouped thematically and described. Results: Eight of 9 population health-oriented departments in the working group were launched in the last 6 years. The 9 departments had 5 to 97 full-time faculty. Despite varied organizational structures, all addressed essential areas of focus spanning the missions of research, education, and service. Departments varied significantly in their relationships with the delivery of clinical care, but all engaged in practice-based and/or community collaboration. Common attributes include core attention to population health-oriented research methods across disciplines, emphasis on applied research in frontline settings, strong commitment to partnership, interest in engaging other sectors, and focus on improving health equity. Tensions included defining boundaries with other academic units with overlapping areas of focus, identifying sources of sustainable extramural funding, and facilitating the interface between research and health system operations. Conclusions and Relevance: Departments addressing population health are emerging rapidly in academic medical centers. In supporting this new framing, academic medicine affirms and strengthens its commitment to advancing population health and health equity, to improving the quality and effectiveness of care, and to upholding the social mission of medicine.</t>
  </si>
  <si>
    <t>NLM (Medline)</t>
  </si>
  <si>
    <t>Fernández-Díaz E.; Rodríguez-Hoyos C.; Calvo Salvador A.; Braga Blanco G.; Fernández-Olaskoaga L.; Gutiérrez-Esteban P.</t>
  </si>
  <si>
    <t>Promoting a participatory convergence in a Spanish context: an inter-university action research project using visual narrative</t>
  </si>
  <si>
    <t>https://www.scopus.com/inward/record.uri?eid=2-s2.0-85057315811&amp;doi=10.1080%2f09650792.2018.1546607&amp;partnerID=40&amp;md5=7328b0ebc13cb70ceb56975ba9fffc92</t>
  </si>
  <si>
    <t>Fernández-Díaz E., Department of Education, University of Cantabria, Santander, Spain; Rodríguez-Hoyos C., Department of Education, University of Cantabria, Santander, Spain; Calvo Salvador A., Department of Education, University of Cantabria, Santander, Spain; Braga Blanco G., Department of Education, University of Oviedo, Oviedo, Spain; Fernández-Olaskoaga L., Department of Education, University of the Basque Country, San Sebastián, Spain; Gutiérrez-Esteban P., Department of Education, University of Extremadura, Badajoz, Spain</t>
  </si>
  <si>
    <t>This article focuses on the deconstruction of an inter-university action research project that has allowed us to rethink our teaching and research, questioning the social, political and ethical dimensions of the university. Following the pre-assembly proposal to promote participatory  convergence, organized within the framework of the 1st Global Assembly for Knowledge Democracy (2017), an action research process was implemented in order to generate systematic inquiry around the current situation of the university and the need to act and rethink our commitment to promoting changes in this context. We have reflected on the meaning of democratization, rethinking the pedagogical relationship with our students and how we critically commit them to promote activism. We generated an environment where we look for the meaning of our practices by means of a visual narrative which has enabled us to weave and identify our own biography and become aware of where we are and why we act in one way or another. We have also focused on the search for the meaning of our actions in relation to the community we belong to and how to deal with the challenges of social justice, encouraging collaboration with other networks in a wider inter-university framework. © 2018, © 2018 Educational Action Research.</t>
  </si>
  <si>
    <t>higher education; knowledge democracy; Participatory action research; transformative learning and teaching; visual narrative</t>
  </si>
  <si>
    <t>Mion G.; Broglia A.; Bonfanti A.</t>
  </si>
  <si>
    <t>Do codes of ethics reveal a university's commitment to sustainable development? Evidence from Italy</t>
  </si>
  <si>
    <t>https://www.scopus.com/inward/record.uri?eid=2-s2.0-85062155191&amp;doi=10.3390%2fsu11041134&amp;partnerID=40&amp;md5=67f34a4142279d0a06e9142673070dee</t>
  </si>
  <si>
    <t>Mion G., Department of Business Administration, University of Verona, Verona, 37129, Italy; Broglia A., Department of Business Administration, University of Verona, Verona, 37129, Italy; Bonfanti A., Department of Business Administration, University of Verona, Verona, 37129, Italy</t>
  </si>
  <si>
    <t>Higher education institutions, such as universities, formulate strategies and undertake initiatives to support sustainable development (SD). Scholars draw up and examine sustainability reports as the main institutional documents to assess and communicate universities' efforts towards SD. However, the presupposition of a commitment to SD by the university community is the declaration included in their codes of ethics, which can subsequently be verified and included in their sustainability reports. Thus, although codes of ethics orient strategies, no studies have yet attempted to examine if they can be considered as a communication tool able to express a university's commitment to SD. This exploratory study aims to investigate if and how the codes of ethics of the Italian public universities reflect their commitment towards SD. Content analysis was carried out using the 17 Sustainable Development Goals (SDGs) proposed by the United Nations' 2030 Agenda. The findings suggest that SD is a common aim among Italian universities, although it is not explicitly communicated in their codes of ethics, and that each university contributes to SD in different ways. In practical terms, this study suggests to adopt an approach that is better directed towards SD to improve universities' codes of ethics and compliant strategies. © 2019 by the authors.</t>
  </si>
  <si>
    <t>Communication tool; Corporate social responsibility; Ethical codes; Ethical values; Higher education institutions; Italian public universities; Strategic management; Sustainability practices; Sustainability reports; Sustainable development goals (SDGs)</t>
  </si>
  <si>
    <t>Título</t>
  </si>
  <si>
    <t>Resumen</t>
  </si>
  <si>
    <t>Este artículo tiene como objetivo describir y analizar la percepción de los profesores de la Universidad de Campinas (Unicamp) en relación con el tema de la educación en derechos humanos (EDH) a nivel universitario. Metodológicamente, esta investigación se llevó a cabo mediante la realización de una encuesta a profesores de la Universidad que presentaron producciones y/o prácticas de extensión en el área temática; luego, después del análisis realizado, presentaremos los resultados obtenidos a través de esto. Lo siguiente se puede destacar: aproximadamente el 80% de los encuestados indicaron que existen barreras para el desarrollo de investigaciones y prácticas de extensión en derechos humanos en Unicamp; fue posible observar un acuerdo en relación con la consideración de la EDH como uno de los compromisos sociales a asumir por parte de la Universidad. © 2020, Fundação Carlos Chagas. Todos los derechos reservados.</t>
  </si>
  <si>
    <t>Artículo </t>
  </si>
  <si>
    <r>
      <rPr>
        <rFont val="Times New Roman"/>
        <b/>
        <color rgb="FF000000"/>
        <sz val="10.0"/>
      </rPr>
      <t>Practica de RSU</t>
    </r>
    <r>
      <rPr>
        <rFont val="Times New Roman"/>
        <b val="0"/>
        <color rgb="FF000000"/>
        <sz val="10.0"/>
      </rPr>
      <t> </t>
    </r>
  </si>
  <si>
    <r>
      <rPr>
        <rFont val="Times New Roman"/>
        <color rgb="FF000000"/>
        <sz val="10.0"/>
      </rPr>
      <t>1.Human rights education: The</t>
    </r>
    <r>
      <rPr>
        <rFont val="Times New Roman"/>
        <b/>
        <color rgb="FF000000"/>
        <sz val="10.0"/>
      </rPr>
      <t xml:space="preserve"> </t>
    </r>
    <r>
      <rPr>
        <rFont val="Times New Roman"/>
        <color rgb="FF000000"/>
        <sz val="10.0"/>
      </rPr>
      <t>perception of Unicamp professors </t>
    </r>
  </si>
  <si>
    <t>Desarrollo y ejecución de investigaciones que determinen la percepción de los docentes universitarios en relación con los Derechos Humanos y la educación de estos. </t>
  </si>
  <si>
    <t>2.Social responsibility: university volunteering and virtuous behaviour. The case of a city in Peru </t>
  </si>
  <si>
    <t>Promoción de cursos de voluntariado universitario, de tal forma que este fortalezca el desarrollo de profesionales sensibles a problemas sociales. </t>
  </si>
  <si>
    <t>3.Exploring the status of diversity in policies and practices of Spanish universities. An asymmetric dual model </t>
  </si>
  <si>
    <t>Diseño e implementación de estrategias integrales que promuevan la alineación efectiva entre las políticas institucionales y las prácticas de diversidad. </t>
  </si>
  <si>
    <t>4.From social commitment to sustainable development: teaching challenges of a transformative quality university education </t>
  </si>
  <si>
    <t>Inclusión de la Metodología Aprendizaje y Servicio ApS y su articulación con los ODS, permite a los estudiantes aprender y desarrollarse a través de la participación en servicios comunitarios. </t>
  </si>
  <si>
    <t>5.Educating digital citizens: An opportunity to critical and activist perspective of sustainable development goals </t>
  </si>
  <si>
    <t>Taller sobre educación en sostenibilidad y ciudadanía digital </t>
  </si>
  <si>
    <t>Inclusión de la educación en sostenibilidad en todos los programas universitarios </t>
  </si>
  <si>
    <t>Investigación y desarrollo continuo en temas de DS </t>
  </si>
  <si>
    <t>6.Inclusive education and its relationship with the social, emotional and moral competencies of school teachers </t>
  </si>
  <si>
    <t>Programas de capacitación para el profesorado que fomenten la comprensión de la diversidad </t>
  </si>
  <si>
    <t>Colaboración con entidades gubernamentales, organizaciones no gubernamentales (ONG), comunidades educativas y expertos en el campo de la inclusión </t>
  </si>
  <si>
    <t>Diseño e implementación de investigaciones centradas en analizar la situación actual de la educación inclusiva  </t>
  </si>
  <si>
    <t>7.Climate Emergency: UK Universities' Declarations and Their Role in Responding to Climate Change </t>
  </si>
  <si>
    <t>Compromiso con la acción climática </t>
  </si>
  <si>
    <t>Creación del Instituto para el Futuro Sostenible </t>
  </si>
  <si>
    <t>Producción de publicaciones relacionadas con los Objetivos de Desarrollo Sostenible </t>
  </si>
  <si>
    <t>Plan de acción integral  </t>
  </si>
  <si>
    <t>8.University Social Responsibility in Higher Education Institutions of the Province of El Oro, Ecuador </t>
  </si>
  <si>
    <t>Coordinación efectiva de mallas curriculares fortalecidas, incorporando prácticas investigativas y la enseñanza de conocimientos que estimulen la aptitud emprendedora entre los universitarios. </t>
  </si>
  <si>
    <t>9.Faculty perception of inclusion in the university: Concept, policies and educational practices </t>
  </si>
  <si>
    <t>Prácticas educativas basadas en la inclusión </t>
  </si>
  <si>
    <t>Capacitación continua a profesores  </t>
  </si>
  <si>
    <t>10.EFL Teachers’ Professional Identity: A Narrative Study With Colombian Graduate Students </t>
  </si>
  <si>
    <t>Programas de apoyo y desarrollo profesional para los profesores, que incluyan talleres, seminarios y recursos diseñados para abordar aspectos clave de la identidad profesional. </t>
  </si>
  <si>
    <t>11. Description of Educational Models of Chilean Universities: Configuration of their Foundational Dimensions </t>
  </si>
  <si>
    <t>Programas de orientación académica y vocacional para estudiantes ofreciendo información detallada sobre los modelos educativos de las universidades y sus dimensiones fundamentales.  </t>
  </si>
  <si>
    <t>12. Validation of a scale of attention to diversity for university teachers </t>
  </si>
  <si>
    <t>Implementar programas de capacitación y sensibilización para docentes universitarios, utilizando la escala validada de atención a la diversidad. Promover una mayor conciencia sobre la diversidad en el aula, brindar estrategias pedagógicas inclusivas. </t>
  </si>
  <si>
    <t>13. Practices of poverty alleviation by open and distance education: a case report from the Open University of China </t>
  </si>
  <si>
    <t>Colaboración con organizaciones y comunidades locales para ofrecer programas de educación a distancia dirigidos a personas en situación de pobreza. Estos programas deben diseñarse considerando las necesidades específicas de estas poblaciones y proporcionar acceso a recursos educativos de alta calidad. </t>
  </si>
  <si>
    <t>14. Future educators, social commitment and service learning </t>
  </si>
  <si>
    <t>Integración de programas de aprendizaje-servicio en la formación de futuros educadores, donde los estudiantes participen en proyectos que aborden necesidades sociales reales. </t>
  </si>
  <si>
    <t>15. Co-producing a Community University Knowledge Strategy </t>
  </si>
  <si>
    <t>Fomentar la co-producción de estrategias de conocimiento entre la universidad y la comunidad, involucrando a los miembros de la comunidad en la identificación de áreas temáticas prioritarias, el diseño de proyectos de investigación colaborativos con la integración de ideas innovadoras. </t>
  </si>
  <si>
    <t>16. Addressing Complex Social Problems Using the Lens of Family Violence: Valuable Learning from the First Year of an Interdisciplinary Community of Practice </t>
  </si>
  <si>
    <t>Creación de una comunidad colaborativa para realizar prácticas Interdisciplinaria que aborde problemas sociales complejos, como la violencia familiar, involucrando a estudiantes y profesionales de diversas disciplinas. </t>
  </si>
  <si>
    <t>17. The contested privileging of zero carbon: plausibility, persuasiveness and professionalism </t>
  </si>
  <si>
    <t>Fomentar la reflexión crítica y el diálogo sobre la transición hacia cero emisiones dentro de la universidad, a través de eventos, seminarios o debates abiertos. </t>
  </si>
  <si>
    <t>18. Social participation and student solidarity in the University: The teachers' point of view </t>
  </si>
  <si>
    <t>Implementar programas de participación social estudiantil en colaboración con profesores universitarios, brindando oportunidades para que los estudiantes se involucren activamente en proyectos solidarios y actividades comunitarias (voluntariados). </t>
  </si>
  <si>
    <t>19. Youth leadership and global citizenship: Alternatives for peacebuilding in Brazilian public schools </t>
  </si>
  <si>
    <t>Desarrollar prácticas de responsabilidad social universitaria que aborden situaciones de violencia mediante el fomento de la escucha activa a las voces de los jóvenes. Facilitar espacios de aprendizaje y participación activa para los jóvenes, promoviendo valores de ciudadanía global, resolución pacífica de conflictos y liderazgo social. </t>
  </si>
  <si>
    <t>20. Analysis of social responsibility in university education students </t>
  </si>
  <si>
    <t>Creación de un modelo de RSU y creación de programas de orientación hacia la RSU. </t>
  </si>
  <si>
    <t>21. Sustainability in Higher Education Institutions in the Amazon Region: A Case Study in a Federal Public University in Western Pará, Brazil </t>
  </si>
  <si>
    <t>Establecer programas de educación ambiental y sostenibilidad para la comunidad universitaria (ecologización curricular). </t>
  </si>
  <si>
    <t>22. A Statement of Commitment to Zero Tolerance of Harassment and Discrimination in Schools and Programs of Public Health </t>
  </si>
  <si>
    <t>Implementar programas de capacitación y sensibilización sobre la igualdad y la no discriminación en la comunidad universitaria, fomentar ambientes inclusivos y establecer mecanismos efectivos para la denuncia y la intervención en casos de comportamientos inapropiados, garantizando así un compromiso activo con la tolerancia cero hacia el acoso y la discriminación en todos los niveles de la universidad.  </t>
  </si>
  <si>
    <t>23. Bridging recognition of prior learning (Rpl) and corporate social responsibility (csr): Circular flow of interaction among the university, industry, and people </t>
  </si>
  <si>
    <t>Desarrollar programas de reconocimiento del aprendizaje previo (RPL) que integren principios de responsabilidad social corporativa (RSE) en la universidad. </t>
  </si>
  <si>
    <t>24. Dentistry’s social contract and dental students’ moral inclusiveness </t>
  </si>
  <si>
    <t>Promover la participación activa de estudiantes en proyectos comunitarios y programas de atención para comunidades desfavorecidas, fomentando la conciencia social y el compromiso moral inclusivo. </t>
  </si>
  <si>
    <t>25. The Roots Project of the University of Brasília: Social Commitment of School Psychology in Higher Education </t>
  </si>
  <si>
    <t>Realizar colaboraciones y alianzas con escuelas y comunidades locales para ofrecer servicios de psicología escolar a estudiantes con ingresos especiales (estudiantes indígenas, refugiados y extranjeros), contribuyendo así al bienestar y desarrollo socioemocional de los estudiantes. </t>
  </si>
  <si>
    <t>26. Prediction of early dropout in higher education using the SCPQ </t>
  </si>
  <si>
    <t>Creación de modelos para evitar la deserción temprana de estudiantes para brindar apoyo y orientación, contribuyendo así a reducir las tasas de abandono y promoviendo la inclusión y el éxito académico. </t>
  </si>
  <si>
    <t>27. Universities without walls: A blended delivery approach to training the next generation of hiv researchers in canada </t>
  </si>
  <si>
    <t>Establecer programas de formación y capacitación en investigación sobre el VIH que incorporen un enfoque de entrega combinada, utilizando tecnologías digitales y presenciales para facilitar el acceso y la participación de estudiantes interesados, con el objetivo de formar la próxima generación de investigadores en el campo del VIH. </t>
  </si>
  <si>
    <t>28. The fair trade in the institutional policies and practices of the Spanish universities </t>
  </si>
  <si>
    <t>Diseñar e implementar políticas y prácticas institucionales que promuevan y respalden el comercio justo dentro de la universidad, asegurando que los productos adquiridos y las prácticas de adquisición cumplan con los estándares de comercio justo, fomentando así la responsabilidad social y ética en las decisiones de compra y contratación de la institución. </t>
  </si>
  <si>
    <t>29. Utilizing change leadership within social work education to prioritize and expand interprofessional education in a university setting: A case study </t>
  </si>
  <si>
    <t>Adoptar estrategias de liderazgo que fomenten la colaboración entre diversas disciplinas dentro del ámbito universitario, promoviendo así la interacción y el intercambio de conocimientos entre diferentes campos profesionales. </t>
  </si>
  <si>
    <t>30. University Service-Learning as a promoter of social commitment in Physical Activity and Sport students </t>
  </si>
  <si>
    <t>Integrar experiencias de servicio a la comunidad en el currículo académico, permitiendo a los estudiantes aplicar sus conocimientos en entornos reales mientras contribuyen al bienestar de la sociedad. Programas de aprendizaje-servicio. </t>
  </si>
  <si>
    <t>31. A Systematic Review of University Social Responsibility in Post-Conflict Societies: The Case of the Great Lakes Region of East Africa </t>
  </si>
  <si>
    <t>Integración de contenidos relacionados con la construcción de la paz en los programas académicos, talleres, conferencias y actividades extracurriculares, la universidad puede contribuir al fortalecimiento de la cohesión social, el diálogo intercultural y la reconciliación en estas comunidades afectadas por conflictos </t>
  </si>
  <si>
    <t>32. Constructing Universities for Democracy </t>
  </si>
  <si>
    <t>Integración de actividades educativas, debates, simposios y proyectos comunitarios centrados en la promoción de la democracia y los valores cívicos, la universidad puede contribuir significativamente al desarrollo de una sociedad más participativa y consciente de sus derechos y responsabilidades. </t>
  </si>
  <si>
    <t>33. Building urban community resilience through university extension: community engagement and the politics of knowledge </t>
  </si>
  <si>
    <t>Establecimiento de programas de extensión universitaria centrados en el fortalecimiento de la resiliencia comunitaria urbana. </t>
  </si>
  <si>
    <t>34. A Look at How Philosophical Perspectives of Adult Education Shape the Practice at Universidad Nacional, Costa Rica </t>
  </si>
  <si>
    <t>Oferta de programas y cursos que reflejan la visión educativa de la institución, se busca contribuir al desarrollo educativo y personal de la población adulta. </t>
  </si>
  <si>
    <t>35. Social Responsibility as Curricular Content into Initial Teacher Training in time of Crisis </t>
  </si>
  <si>
    <t>Inclusión de contenidos relacionados con la responsabilidad social en el proceso formativo, incorporar la responsabilidad social como parte integral del currículo, la universidad contribuye a la formación de profesionales comprometidos con la realidad social y capaces de promover el cambio positivo en la comunidad educativa. </t>
  </si>
  <si>
    <t>36. Social and labour inclusion of gypsy woman. Service-learning as a commitment to educational innovation </t>
  </si>
  <si>
    <t>Desarrollo de programas de aprendizaje-servicio que aborden las barreras a la inclusión social y laboral que enfrentan las mujeres. </t>
  </si>
  <si>
    <t>37. Bidirectional curricular proposal between the Teacher Training of Pedagogy in Physical Education, an implementation towards Physical Education and Health in the school context </t>
  </si>
  <si>
    <t>Desarrollo de Programa de Educación en Salud para Escuelas. </t>
  </si>
  <si>
    <t>38. International Trends and Practices on Sustainability Reporting in Higher Education Institutions </t>
  </si>
  <si>
    <t>Implementación de informes de sostenibilidad para ofrecer información sobre el desempeño ambiental, social, económico e institucional de una institución, y para demostrar un compromiso con los asuntos relacionados con el desarrollo sostenible. </t>
  </si>
  <si>
    <t>39. Sustainability practices in Spanish higher education institutions: An overview of status and implementation </t>
  </si>
  <si>
    <t>Establecimiento de Comités de Sostenibilidad en Facultades, integrar prácticas sostenibles en la planificación y operación de cada unidad académica. </t>
  </si>
  <si>
    <t>40. Supporting independent living through interdisciplinary service learning: The community collaborative model </t>
  </si>
  <si>
    <t>Desarrollo de Programas de Aprendizaje-Servicio Interdisciplinarios. </t>
  </si>
  <si>
    <t>41. The artistic practices with feminist approaches as educational experiences that promote social transformation </t>
  </si>
  <si>
    <t>Implementación de Prácticas Artísticas con Enfoques Feministas, creación y expresión artística que aborda temas relacionados con la equidad de género, la diversidad y la justicia social </t>
  </si>
  <si>
    <t>42. Urbanism for future architects. Some reflections and methodological strategies </t>
  </si>
  <si>
    <t>Integrar el urbanismo como parte fundamental de la formación acádemica. </t>
  </si>
  <si>
    <t>43. Social Work Students’ Perception of Education Quality, Commitment, and Competence: Comparison of Indonesia and Taiwan </t>
  </si>
  <si>
    <t>Implementación de Prácticas de Trabajo Social en Comunidades </t>
  </si>
  <si>
    <t>44. Social media for engaging and educating: From universities’ sustainability reporting to dialogic communication </t>
  </si>
  <si>
    <t>Integración de redes sociales para involucrar a partes interesadas en sus iniciativas de sostenibilidad y cómo esto se asocia con sus prácticas de presentación de informes de sostenibilidad. </t>
  </si>
  <si>
    <t>45. The role personal responsibility norms play in sustainable development for university students: The impact of service-learning projects </t>
  </si>
  <si>
    <t>Fomento de la Responsabilidad Personal en el Desarrollo Sostenible a través de Proyectos de Aprendizaje y Servicio. </t>
  </si>
  <si>
    <t>46. Perception of university students about social responsibility: between social outbreak and the health crisis </t>
  </si>
  <si>
    <t>Programas que busquen sensibilizar a los estudiantes sobre la importancia de la responsabilidad social en tiempos de crisis y fomentar su participación activa en iniciativas solidarias. </t>
  </si>
  <si>
    <t>47. Inclusive University teachers: What characterizes them and how do they think about disability </t>
  </si>
  <si>
    <t>Desarrollo de prácticas docentes inclusivas que garanticen la participación y el aprendizaje de todos los estudiantes. </t>
  </si>
  <si>
    <t>48. Quality Management System Practices Performed in ISO 9001 Certified Engineering Educational Institutions: A Critical Analysis of Indian Universities </t>
  </si>
  <si>
    <t>Integración de sistemas de gestión de calidad en las instituciones de educación. </t>
  </si>
  <si>
    <t>49. Belonging and global citizenship in a stem university </t>
  </si>
  <si>
    <t>Implementación de Programas de Mentoría para la Integración y Ciudadanía Global. </t>
  </si>
  <si>
    <t>50. Reflections on educational leadership for sustainability: a Brazilian case study </t>
  </si>
  <si>
    <t>Desarrollo de Programas de Liderazgo para la Sostenibilidad en la Educación. Programas que ofrecen oportunidades para adquirir habilidades de liderazgo, comprensión de los principios de sostenibilidad y capacidad para integrar enfoques responsables en sus futuras roles profesionales. </t>
  </si>
  <si>
    <t>51. The Health Inequalities Assessment Toolkit: Supporting integration of equity into applied health research </t>
  </si>
  <si>
    <t>Implementación de un kit para Evaluación de Desigualdades en Salud en la Educación Superior. </t>
  </si>
  <si>
    <t>52. Indigenous community education and its role in community development: Sacred mountain, full of wise ones </t>
  </si>
  <si>
    <t>Implementación del Programa de Educación Comunitaria con distintas poblaciones sin importar su origen. </t>
  </si>
  <si>
    <t>53. Ecological sanitation and sustainable nutrient recovery education: Considering the three fixes for environmental problem-solving </t>
  </si>
  <si>
    <t>Desarrollo del Programa de Educación en Saneamiento Ecológico y recuperación sostenible de nutrientes. </t>
  </si>
  <si>
    <t>54. The integration of social responsibility and sustainability in practice: Exploring attitudes and practices in Higher Education Institutions </t>
  </si>
  <si>
    <t>Implementación de un Programa de Prácticas Sostenibles en la Universidad. </t>
  </si>
  <si>
    <t>55. Evaluating the challenges of open book management in university teaching hospitals in Nigeria </t>
  </si>
  <si>
    <t>Compartir de manera abierta y accesible información financiera y operativa con todos los miembros del personal. </t>
  </si>
  <si>
    <t>56. Organizational commitment, rewards and education in the Philippines </t>
  </si>
  <si>
    <t>Implementación de programas de educación como parte de los beneficios para empleados, promoviendo el compromiso organizacional. </t>
  </si>
  <si>
    <t>57. The fear of not flying: Achieving sustainable academic plane travel in higher education based on insights from South Australia </t>
  </si>
  <si>
    <t>Promoción de alternativas de transportes sostenibles. </t>
  </si>
  <si>
    <t>58. Intervision and professional development: An exploration of a peer-group reflection method in social work education </t>
  </si>
  <si>
    <t>Implementación de medidas innovadoras que facilita el desarrollo profesional, mejorar las habilidades de toma de decisiones éticas y fomenta un ambiente de apoyo entre la comunidad. </t>
  </si>
  <si>
    <t>59. Promoting a participatory convergence in a Spanish context: an inter-university action research project using visual narrative </t>
  </si>
  <si>
    <t>Proyectos de investigación-acción, para fomentar la participación de estudiantes, profesores y personal en la toma de decisiones relacionadas con políticas universitarias y actividades académicas. </t>
  </si>
  <si>
    <t>60. State of the art of university social responsibility: a standardized model and compared self-diagnosis in Latin America </t>
  </si>
  <si>
    <t>Implementación de un Modelo de RSU Estandarizado de Responsabilidad Social Universitaria y Autoevaluación Comparativa. </t>
  </si>
  <si>
    <t>61. Sustainable development in the economic, environmental, and social fields of ecuadorian universities </t>
  </si>
  <si>
    <t>Incorporación de prácticas ecoeficientes, la promoción de la investigación en temas ambientales y sociales, y la integración de contenidos de desarrollo sostenible en los planes de estudio. </t>
  </si>
  <si>
    <t>62. Do codes of ethics reveal a university's commitment to sustainable development? Evidence from Italy </t>
  </si>
  <si>
    <t>Declaración del compromiso al Desarrollo Sostenible en los Códigos de ética de las IES </t>
  </si>
  <si>
    <t>Elaboración de Informes de Sostenibilidad </t>
  </si>
</sst>
</file>

<file path=xl/styles.xml><?xml version="1.0" encoding="utf-8"?>
<styleSheet xmlns="http://schemas.openxmlformats.org/spreadsheetml/2006/main" xmlns:x14ac="http://schemas.microsoft.com/office/spreadsheetml/2009/9/ac" xmlns:mc="http://schemas.openxmlformats.org/markup-compatibility/2006">
  <fonts count="14">
    <font>
      <sz val="10.0"/>
      <color rgb="FF000000"/>
      <name val="Arial"/>
      <scheme val="minor"/>
    </font>
    <font>
      <sz val="12.0"/>
      <color theme="0"/>
      <name val="Arial"/>
    </font>
    <font>
      <sz val="10.0"/>
      <color rgb="FF000000"/>
      <name val="Arial"/>
    </font>
    <font>
      <sz val="10.0"/>
      <color theme="1"/>
      <name val="Arial"/>
    </font>
    <font>
      <u/>
      <sz val="10.0"/>
      <color rgb="FF0000FF"/>
      <name val="Arial"/>
    </font>
    <font>
      <b/>
      <sz val="10.0"/>
      <color theme="1"/>
      <name val="Arial"/>
    </font>
    <font>
      <sz val="11.0"/>
      <color theme="1"/>
      <name val="Arial"/>
    </font>
    <font>
      <sz val="11.0"/>
      <color rgb="FFFFFFFF"/>
      <name val="Arial"/>
    </font>
    <font>
      <sz val="11.0"/>
      <color theme="0"/>
      <name val="Arial"/>
    </font>
    <font>
      <u/>
      <sz val="10.0"/>
      <color theme="10"/>
      <name val="Arial"/>
    </font>
    <font>
      <u/>
      <sz val="11.0"/>
      <color rgb="FF0000FF"/>
      <name val="Arial"/>
    </font>
    <font>
      <b/>
      <sz val="10.0"/>
      <color rgb="FF000000"/>
      <name val="Times New Roman"/>
    </font>
    <font>
      <sz val="10.0"/>
      <color rgb="FF000000"/>
      <name val="Times New Roman"/>
    </font>
    <font/>
  </fonts>
  <fills count="6">
    <fill>
      <patternFill patternType="none"/>
    </fill>
    <fill>
      <patternFill patternType="lightGray"/>
    </fill>
    <fill>
      <patternFill patternType="solid">
        <fgColor rgb="FF20124D"/>
        <bgColor rgb="FF20124D"/>
      </patternFill>
    </fill>
    <fill>
      <patternFill patternType="solid">
        <fgColor rgb="FF002060"/>
        <bgColor rgb="FF002060"/>
      </patternFill>
    </fill>
    <fill>
      <patternFill patternType="solid">
        <fgColor theme="0"/>
        <bgColor theme="0"/>
      </patternFill>
    </fill>
    <fill>
      <patternFill patternType="solid">
        <fgColor rgb="FFF2F2F2"/>
        <bgColor rgb="FFF2F2F2"/>
      </patternFill>
    </fill>
  </fills>
  <borders count="17">
    <border/>
    <border>
      <left style="thin">
        <color rgb="FF000000"/>
      </left>
      <right style="thin">
        <color rgb="FF000000"/>
      </righ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rder>
    <border>
      <left style="thin">
        <color rgb="FF000000"/>
      </left>
      <top style="thin">
        <color rgb="FF000000"/>
      </top>
      <bottom style="medium">
        <color rgb="FF000000"/>
      </bottom>
    </border>
    <border>
      <right style="thin">
        <color rgb="FF000000"/>
      </right>
      <top style="thin">
        <color rgb="FF000000"/>
      </top>
      <bottom style="medium">
        <color rgb="FF000000"/>
      </bottom>
    </border>
    <border>
      <left style="thin">
        <color rgb="FF000000"/>
      </left>
      <right/>
      <top/>
      <bottom/>
    </border>
    <border>
      <left/>
      <right style="thin">
        <color rgb="FF000000"/>
      </right>
      <top/>
      <bottom/>
    </border>
    <border>
      <left style="thin">
        <color rgb="FF000000"/>
      </left>
    </border>
    <border>
      <right style="thin">
        <color rgb="FF000000"/>
      </right>
    </border>
    <border>
      <left style="thin">
        <color rgb="FF000000"/>
      </left>
      <right/>
      <top/>
    </border>
    <border>
      <left style="thin">
        <color rgb="FF000000"/>
      </left>
      <right/>
    </border>
    <border>
      <left style="thin">
        <color rgb="FF000000"/>
      </left>
      <right/>
      <bottom/>
    </border>
    <border>
      <left/>
      <right style="thin">
        <color rgb="FF000000"/>
      </right>
      <top/>
    </border>
    <border>
      <left/>
      <right style="thin">
        <color rgb="FF000000"/>
      </right>
      <bottom/>
    </border>
    <border>
      <left style="thin">
        <color rgb="FF000000"/>
      </left>
      <right/>
      <bottom style="thin">
        <color rgb="FF000000"/>
      </bottom>
    </border>
    <border>
      <left/>
      <right style="thin">
        <color rgb="FF000000"/>
      </right>
      <top/>
      <bottom style="thin">
        <color rgb="FF000000"/>
      </bottom>
    </border>
  </borders>
  <cellStyleXfs count="1">
    <xf borderId="0" fillId="0" fontId="0" numFmtId="0" applyAlignment="1" applyFont="1"/>
  </cellStyleXfs>
  <cellXfs count="35">
    <xf borderId="0" fillId="0" fontId="0" numFmtId="0" xfId="0" applyAlignment="1" applyFont="1">
      <alignment readingOrder="0" shrinkToFit="0" vertical="bottom" wrapText="0"/>
    </xf>
    <xf borderId="0" fillId="0" fontId="1" numFmtId="0" xfId="0" applyFont="1"/>
    <xf borderId="1" fillId="2" fontId="1" numFmtId="0" xfId="0" applyAlignment="1" applyBorder="1" applyFill="1" applyFont="1">
      <alignment horizontal="left" shrinkToFit="0" vertical="top" wrapText="1"/>
    </xf>
    <xf borderId="1" fillId="0" fontId="2" numFmtId="0" xfId="0" applyBorder="1" applyFont="1"/>
    <xf borderId="2" fillId="0" fontId="3" numFmtId="0" xfId="0" applyAlignment="1" applyBorder="1" applyFont="1">
      <alignment horizontal="left" shrinkToFit="0" vertical="top" wrapText="1"/>
    </xf>
    <xf borderId="1" fillId="0" fontId="3" numFmtId="0" xfId="0" applyAlignment="1" applyBorder="1" applyFont="1">
      <alignment horizontal="left" shrinkToFit="0" vertical="top" wrapText="1"/>
    </xf>
    <xf borderId="1" fillId="0" fontId="4" numFmtId="0" xfId="0" applyAlignment="1" applyBorder="1" applyFont="1">
      <alignment horizontal="left" shrinkToFit="0" vertical="top" wrapText="1"/>
    </xf>
    <xf borderId="0" fillId="0" fontId="2" numFmtId="0" xfId="0" applyFont="1"/>
    <xf borderId="1" fillId="0" fontId="5" numFmtId="0" xfId="0" applyAlignment="1" applyBorder="1" applyFont="1">
      <alignment horizontal="left" shrinkToFit="0" vertical="top" wrapText="1"/>
    </xf>
    <xf borderId="1" fillId="0" fontId="6" numFmtId="0" xfId="0" applyAlignment="1" applyBorder="1" applyFont="1">
      <alignment horizontal="left" shrinkToFit="0" vertical="top" wrapText="1"/>
    </xf>
    <xf borderId="0" fillId="0" fontId="3" numFmtId="0" xfId="0" applyAlignment="1" applyFont="1">
      <alignment horizontal="left" shrinkToFit="0" vertical="top" wrapText="1"/>
    </xf>
    <xf borderId="1" fillId="3" fontId="7" numFmtId="0" xfId="0" applyAlignment="1" applyBorder="1" applyFill="1" applyFont="1">
      <alignment horizontal="left" vertical="top"/>
    </xf>
    <xf borderId="1" fillId="3" fontId="8" numFmtId="0" xfId="0" applyAlignment="1" applyBorder="1" applyFont="1">
      <alignment horizontal="left" vertical="top"/>
    </xf>
    <xf borderId="1" fillId="2" fontId="7" numFmtId="0" xfId="0" applyAlignment="1" applyBorder="1" applyFont="1">
      <alignment horizontal="left" vertical="top"/>
    </xf>
    <xf borderId="0" fillId="0" fontId="6" numFmtId="0" xfId="0" applyAlignment="1" applyFont="1">
      <alignment horizontal="left" vertical="top"/>
    </xf>
    <xf borderId="1" fillId="0" fontId="6" numFmtId="0" xfId="0" applyAlignment="1" applyBorder="1" applyFont="1">
      <alignment horizontal="left" vertical="top"/>
    </xf>
    <xf borderId="1" fillId="4" fontId="6" numFmtId="0" xfId="0" applyAlignment="1" applyBorder="1" applyFill="1" applyFont="1">
      <alignment horizontal="left" vertical="top"/>
    </xf>
    <xf borderId="1" fillId="0" fontId="9" numFmtId="0" xfId="0" applyAlignment="1" applyBorder="1" applyFont="1">
      <alignment horizontal="left" vertical="top"/>
    </xf>
    <xf borderId="1" fillId="0" fontId="10" numFmtId="0" xfId="0" applyAlignment="1" applyBorder="1" applyFont="1">
      <alignment horizontal="left" vertical="top"/>
    </xf>
    <xf borderId="3" fillId="0" fontId="6" numFmtId="0" xfId="0" applyAlignment="1" applyBorder="1" applyFont="1">
      <alignment horizontal="left" vertical="top"/>
    </xf>
    <xf borderId="4" fillId="0" fontId="11" numFmtId="0" xfId="0" applyAlignment="1" applyBorder="1" applyFont="1">
      <alignment horizontal="left" vertical="center"/>
    </xf>
    <xf borderId="5" fillId="0" fontId="11" numFmtId="0" xfId="0" applyAlignment="1" applyBorder="1" applyFont="1">
      <alignment horizontal="left" shrinkToFit="0" vertical="center" wrapText="1"/>
    </xf>
    <xf borderId="6" fillId="5" fontId="12" numFmtId="0" xfId="0" applyAlignment="1" applyBorder="1" applyFill="1" applyFont="1">
      <alignment horizontal="left" vertical="center"/>
    </xf>
    <xf borderId="7" fillId="5" fontId="12" numFmtId="0" xfId="0" applyAlignment="1" applyBorder="1" applyFont="1">
      <alignment horizontal="left" vertical="center"/>
    </xf>
    <xf borderId="8" fillId="0" fontId="12" numFmtId="0" xfId="0" applyAlignment="1" applyBorder="1" applyFont="1">
      <alignment horizontal="left" vertical="center"/>
    </xf>
    <xf borderId="9" fillId="0" fontId="12" numFmtId="0" xfId="0" applyAlignment="1" applyBorder="1" applyFont="1">
      <alignment horizontal="left" shrinkToFit="0" vertical="center" wrapText="1"/>
    </xf>
    <xf borderId="7" fillId="5" fontId="12" numFmtId="0" xfId="0" applyAlignment="1" applyBorder="1" applyFont="1">
      <alignment horizontal="left" shrinkToFit="0" vertical="center" wrapText="1"/>
    </xf>
    <xf borderId="10" fillId="5" fontId="12" numFmtId="0" xfId="0" applyAlignment="1" applyBorder="1" applyFont="1">
      <alignment horizontal="left" vertical="center"/>
    </xf>
    <xf borderId="11" fillId="0" fontId="13" numFmtId="0" xfId="0" applyBorder="1" applyFont="1"/>
    <xf borderId="12" fillId="0" fontId="13" numFmtId="0" xfId="0" applyBorder="1" applyFont="1"/>
    <xf borderId="8" fillId="0" fontId="13" numFmtId="0" xfId="0" applyBorder="1" applyFont="1"/>
    <xf borderId="13" fillId="5" fontId="12" numFmtId="0" xfId="0" applyAlignment="1" applyBorder="1" applyFont="1">
      <alignment horizontal="left" shrinkToFit="0" vertical="center" wrapText="1"/>
    </xf>
    <xf borderId="14" fillId="0" fontId="13" numFmtId="0" xfId="0" applyBorder="1" applyFont="1"/>
    <xf borderId="15" fillId="0" fontId="13" numFmtId="0" xfId="0" applyBorder="1" applyFont="1"/>
    <xf borderId="16" fillId="5" fontId="12" numFmtId="0" xfId="0" applyAlignment="1" applyBorder="1" applyFont="1">
      <alignment horizontal="left" shrinkToFit="0" vertical="center" wrapText="1"/>
    </xf>
  </cellXfs>
  <cellStyles count="1">
    <cellStyle xfId="0" name="Normal" builtinId="0"/>
  </cellStyles>
  <dxfs count="4">
    <dxf>
      <font/>
      <fill>
        <patternFill patternType="none"/>
      </fill>
      <border/>
    </dxf>
    <dxf>
      <font/>
      <fill>
        <patternFill patternType="solid">
          <fgColor rgb="FFBDBDBD"/>
          <bgColor rgb="FFBDBDBD"/>
        </patternFill>
      </fill>
      <border/>
    </dxf>
    <dxf>
      <font/>
      <fill>
        <patternFill patternType="solid">
          <fgColor rgb="FFFFFFFF"/>
          <bgColor rgb="FFFFFFFF"/>
        </patternFill>
      </fill>
      <border/>
    </dxf>
    <dxf>
      <font/>
      <fill>
        <patternFill patternType="solid">
          <fgColor rgb="FFF3F3F3"/>
          <bgColor rgb="FFF3F3F3"/>
        </patternFill>
      </fill>
      <border/>
    </dxf>
  </dxfs>
  <tableStyles count="1">
    <tableStyle count="3" pivot="0" name="Artículos totales-style">
      <tableStyleElement dxfId="1" type="headerRow"/>
      <tableStyleElement dxfId="2" type="firstRowStripe"/>
      <tableStyleElement dxfId="3" type="secondRowStrip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ables/table1.xml><?xml version="1.0" encoding="utf-8"?>
<table xmlns="http://schemas.openxmlformats.org/spreadsheetml/2006/main" ref="B1:M120" displayName="Table_1" id="1">
  <tableColumns count="12">
    <tableColumn name="Authors" id="1"/>
    <tableColumn name="Title" id="2"/>
    <tableColumn name="Year" id="3"/>
    <tableColumn name="Link" id="4"/>
    <tableColumn name="Authors with affiliations" id="5"/>
    <tableColumn name="Abstract" id="6"/>
    <tableColumn name="Author Keywords" id="7"/>
    <tableColumn name="Publisher" id="8"/>
    <tableColumn name="Language of Original Document" id="9"/>
    <tableColumn name="Document Type" id="10"/>
    <tableColumn name="Open Access" id="11"/>
    <tableColumn name="Source" id="12"/>
  </tableColumns>
  <tableStyleInfo name="Artículos totales-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40" Type="http://schemas.openxmlformats.org/officeDocument/2006/relationships/hyperlink" Target="https://www.scopus.com/inward/record.uri?eid=2-s2.0-85100850596&amp;doi=10.1080%2f19371918.2021.1881014&amp;partnerID=40&amp;md5=94b6a49b5f2822522c275b608342b6c8" TargetMode="External"/><Relationship Id="rId42" Type="http://schemas.openxmlformats.org/officeDocument/2006/relationships/hyperlink" Target="https://www.scopus.com/inward/record.uri?eid=2-s2.0-85084575326&amp;doi=10.1177%2f0033354920921816&amp;partnerID=40&amp;md5=6cbc6b6cc5f36d7b25331e99cc0d50aa" TargetMode="External"/><Relationship Id="rId41" Type="http://schemas.openxmlformats.org/officeDocument/2006/relationships/hyperlink" Target="https://www.scopus.com/inward/record.uri?eid=2-s2.0-85126334464&amp;doi=10.3390%2fsu14063155&amp;partnerID=40&amp;md5=c29e93eb4d0f45314ac30aff28bab3b5" TargetMode="External"/><Relationship Id="rId44" Type="http://schemas.openxmlformats.org/officeDocument/2006/relationships/hyperlink" Target="https://www.scopus.com/inward/record.uri?eid=2-s2.0-85084478231&amp;doi=10.1080%2f1360080X.2020.1753393&amp;partnerID=40&amp;md5=d1b6f4cafe251878865a85e9845fb3d2" TargetMode="External"/><Relationship Id="rId43" Type="http://schemas.openxmlformats.org/officeDocument/2006/relationships/hyperlink" Target="https://www.scopus.com/inward/record.uri?eid=2-s2.0-85128750162&amp;doi=10.2147%2fAMEP.S355931&amp;partnerID=40&amp;md5=3178e098cc1d09835a8d06415e564a13" TargetMode="External"/><Relationship Id="rId46" Type="http://schemas.openxmlformats.org/officeDocument/2006/relationships/hyperlink" Target="https://www.scopus.com/inward/record.uri?eid=2-s2.0-85158852419&amp;doi=10.1186%2fs12903-023-02994-0&amp;partnerID=40&amp;md5=cd2b40e674b23e459a756c251751b09d" TargetMode="External"/><Relationship Id="rId45" Type="http://schemas.openxmlformats.org/officeDocument/2006/relationships/hyperlink" Target="https://www.scopus.com/inward/record.uri?eid=2-s2.0-85104943556&amp;doi=10.3390%2fsu13084532&amp;partnerID=40&amp;md5=9734a277ba3b11d905c30e4a56255017" TargetMode="External"/><Relationship Id="rId107" Type="http://schemas.openxmlformats.org/officeDocument/2006/relationships/hyperlink" Target="https://www.scopus.com/inward/record.uri?eid=2-s2.0-85059942915&amp;doi=10.1186%2fs12909-018-1449-y&amp;partnerID=40&amp;md5=16e33d2dc77ef7e3914eba5409e9f82c" TargetMode="External"/><Relationship Id="rId106" Type="http://schemas.openxmlformats.org/officeDocument/2006/relationships/hyperlink" Target="https://www.scopus.com/inward/record.uri?eid=2-s2.0-85064273351&amp;doi=10.15700%2fsaje.v39n1a1485&amp;partnerID=40&amp;md5=9b885c8110e98ee5f11505194303ad6a" TargetMode="External"/><Relationship Id="rId105" Type="http://schemas.openxmlformats.org/officeDocument/2006/relationships/hyperlink" Target="https://www.scopus.com/inward/record.uri?eid=2-s2.0-85049451442&amp;doi=10.1016%2fj.ijlp.2018.06.007&amp;partnerID=40&amp;md5=216473aa0fa428a7dae2ab6724f4c90b" TargetMode="External"/><Relationship Id="rId104" Type="http://schemas.openxmlformats.org/officeDocument/2006/relationships/hyperlink" Target="https://www.scopus.com/inward/record.uri?eid=2-s2.0-85067065220&amp;doi=10.3390%2fsu11092694&amp;partnerID=40&amp;md5=824bfe9c526a015c505b283d76fa3b93" TargetMode="External"/><Relationship Id="rId109" Type="http://schemas.openxmlformats.org/officeDocument/2006/relationships/hyperlink" Target="https://www.scopus.com/inward/record.uri?eid=2-s2.0-85069495265&amp;doi=10.1136%2fbmjopen-2019-029411&amp;partnerID=40&amp;md5=95a36e984b945454a19957806456d29b" TargetMode="External"/><Relationship Id="rId108" Type="http://schemas.openxmlformats.org/officeDocument/2006/relationships/hyperlink" Target="https://www.scopus.com/inward/record.uri?eid=2-s2.0-85068580600&amp;doi=10.7203%2frelieve.25.1.13164&amp;partnerID=40&amp;md5=49e1f99a5c8210d2195d495c9dd092fa" TargetMode="External"/><Relationship Id="rId48" Type="http://schemas.openxmlformats.org/officeDocument/2006/relationships/hyperlink" Target="https://www.scopus.com/inward/record.uri?eid=2-s2.0-85122905587&amp;doi=10.1187%2fCBE.21-08-0217&amp;partnerID=40&amp;md5=cb9ec91e9d5408458e8e8d4d38203d83" TargetMode="External"/><Relationship Id="rId47" Type="http://schemas.openxmlformats.org/officeDocument/2006/relationships/hyperlink" Target="https://www.scopus.com/inward/record.uri?eid=2-s2.0-85142135772&amp;doi=10.1590%2fS0104-12902022200666en&amp;partnerID=40&amp;md5=415dc155d81eb8968c05793f2a067594" TargetMode="External"/><Relationship Id="rId49" Type="http://schemas.openxmlformats.org/officeDocument/2006/relationships/hyperlink" Target="https://www.scopus.com/inward/record.uri?eid=2-s2.0-85141139079&amp;doi=10.1590%2f2175-35392022230669&amp;partnerID=40&amp;md5=1f373f581af3970cb73377d518eee05f" TargetMode="External"/><Relationship Id="rId103" Type="http://schemas.openxmlformats.org/officeDocument/2006/relationships/hyperlink" Target="https://www.scopus.com/inward/record.uri?eid=2-s2.0-85069910128&amp;doi=10.1108%2fIJOA-02-2019-1667&amp;partnerID=40&amp;md5=f5c00a38bc4aa7453673049042644bf4" TargetMode="External"/><Relationship Id="rId102" Type="http://schemas.openxmlformats.org/officeDocument/2006/relationships/hyperlink" Target="https://www.scopus.com/inward/record.uri?eid=2-s2.0-85077237814&amp;doi=10.1080%2f23311975.2019.1707040&amp;partnerID=40&amp;md5=f39e791262d8f9862d3fc4d5300a0903" TargetMode="External"/><Relationship Id="rId101" Type="http://schemas.openxmlformats.org/officeDocument/2006/relationships/hyperlink" Target="https://www.scopus.com/inward/record.uri?eid=2-s2.0-85062209039&amp;doi=10.1016%2fj.jclepro.2019.02.139&amp;partnerID=40&amp;md5=d1683544cc4ca84f235f226f8f894193" TargetMode="External"/><Relationship Id="rId100" Type="http://schemas.openxmlformats.org/officeDocument/2006/relationships/hyperlink" Target="https://www.scopus.com/inward/record.uri?eid=2-s2.0-85085614950&amp;doi=10.3390%2fSU12093587&amp;partnerID=40&amp;md5=106118712884bd53c5d8edecd20ba978" TargetMode="External"/><Relationship Id="rId31" Type="http://schemas.openxmlformats.org/officeDocument/2006/relationships/hyperlink" Target="https://www.scopus.com/inward/record.uri?eid=2-s2.0-85091703729&amp;doi=10.3390%2fSU12187384&amp;partnerID=40&amp;md5=fd942d791360993f31e0f738ed75b99e" TargetMode="External"/><Relationship Id="rId30" Type="http://schemas.openxmlformats.org/officeDocument/2006/relationships/hyperlink" Target="https://www.scopus.com/inward/record.uri?eid=2-s2.0-85138412962&amp;doi=10.1155%2f2022%2f4739346&amp;partnerID=40&amp;md5=15165fa9c6534c1b5a5924c2573841f7" TargetMode="External"/><Relationship Id="rId33" Type="http://schemas.openxmlformats.org/officeDocument/2006/relationships/hyperlink" Target="https://www.scopus.com/inward/record.uri?eid=2-s2.0-85102644138&amp;doi=10.5334%2fbc.49&amp;partnerID=40&amp;md5=be42714cb0ab8664588370f653a56b1c" TargetMode="External"/><Relationship Id="rId32" Type="http://schemas.openxmlformats.org/officeDocument/2006/relationships/hyperlink" Target="https://www.scopus.com/inward/record.uri?eid=2-s2.0-85148965488&amp;doi=10.3390%2fijerph20043501&amp;partnerID=40&amp;md5=7fde5d3536be25f8b5dc1d02e98ecd59" TargetMode="External"/><Relationship Id="rId35" Type="http://schemas.openxmlformats.org/officeDocument/2006/relationships/hyperlink" Target="https://www.scopus.com/inward/record.uri?eid=2-s2.0-85138590259&amp;doi=10.2196%2f35093&amp;partnerID=40&amp;md5=52747b6ddf93295db8174460835b2a14" TargetMode="External"/><Relationship Id="rId34" Type="http://schemas.openxmlformats.org/officeDocument/2006/relationships/hyperlink" Target="https://www.scopus.com/inward/record.uri?eid=2-s2.0-85087771004&amp;doi=10.3916%2fC64-2020-07&amp;partnerID=40&amp;md5=542034bd82190a8b2e17d61950f15a92" TargetMode="External"/><Relationship Id="rId37" Type="http://schemas.openxmlformats.org/officeDocument/2006/relationships/hyperlink" Target="https://www.scopus.com/inward/record.uri?eid=2-s2.0-85089816746&amp;doi=10.1590%2fS0104-40362020002802047&amp;partnerID=40&amp;md5=88f1e52a085d780f9bad39d7709edb54" TargetMode="External"/><Relationship Id="rId36" Type="http://schemas.openxmlformats.org/officeDocument/2006/relationships/hyperlink" Target="https://www.scopus.com/inward/record.uri?eid=2-s2.0-85100687799&amp;doi=10.30827%2fPROFESORADO.V24I3.11560&amp;partnerID=40&amp;md5=8a250f91e01ce6e1f941f11e93cd6ff4" TargetMode="External"/><Relationship Id="rId39" Type="http://schemas.openxmlformats.org/officeDocument/2006/relationships/hyperlink" Target="https://www.scopus.com/inward/record.uri?eid=2-s2.0-85121692809&amp;doi=10.1080%2f13538322.2021.2008290&amp;partnerID=40&amp;md5=e124b677e845c85fd1363d003d1d7f7e" TargetMode="External"/><Relationship Id="rId38" Type="http://schemas.openxmlformats.org/officeDocument/2006/relationships/hyperlink" Target="https://www.scopus.com/inward/record.uri?eid=2-s2.0-85104754124&amp;doi=10.4067%2fS0718-50062021000200095&amp;partnerID=40&amp;md5=c45203d40f9b25a0ded2ee495903dfe3" TargetMode="External"/><Relationship Id="rId20" Type="http://schemas.openxmlformats.org/officeDocument/2006/relationships/hyperlink" Target="https://www.scopus.com/inward/record.uri?eid=2-s2.0-85139688085&amp;doi=10.1177%2f20597991221129781&amp;partnerID=40&amp;md5=11ad0414372613e42499c63bdcab87a5" TargetMode="External"/><Relationship Id="rId22" Type="http://schemas.openxmlformats.org/officeDocument/2006/relationships/hyperlink" Target="https://www.scopus.com/inward/record.uri?eid=2-s2.0-85107323829&amp;doi=10.5944%2feducxx1.28518&amp;partnerID=40&amp;md5=57137cc7596d46d3486bfa01524b9e6d" TargetMode="External"/><Relationship Id="rId21" Type="http://schemas.openxmlformats.org/officeDocument/2006/relationships/hyperlink" Target="https://www.scopus.com/inward/record.uri?eid=2-s2.0-85119113849&amp;doi=10.1016%2fj.aprim.2021.102192&amp;partnerID=40&amp;md5=6c05e23a3caa98f9d9fa48790bda6fb5" TargetMode="External"/><Relationship Id="rId24" Type="http://schemas.openxmlformats.org/officeDocument/2006/relationships/hyperlink" Target="https://www.scopus.com/inward/record.uri?eid=2-s2.0-85095581916&amp;doi=10.3390%2fsu12187260&amp;partnerID=40&amp;md5=0089313b1f1bb08c6f595586aa583e35" TargetMode="External"/><Relationship Id="rId23" Type="http://schemas.openxmlformats.org/officeDocument/2006/relationships/hyperlink" Target="https://www.scopus.com/inward/record.uri?eid=2-s2.0-85110641101&amp;doi=10.17645%2fsi.v9i3.4114&amp;partnerID=40&amp;md5=918403d1ac91c824045ce1b4d487e464" TargetMode="External"/><Relationship Id="rId26" Type="http://schemas.openxmlformats.org/officeDocument/2006/relationships/hyperlink" Target="https://www.scopus.com/inward/record.uri?eid=2-s2.0-85127095779&amp;doi=10.1108%2fAAOUJ-09-2021-0110&amp;partnerID=40&amp;md5=0d869d916d1583f1df8ae66e80c2be4b" TargetMode="External"/><Relationship Id="rId25" Type="http://schemas.openxmlformats.org/officeDocument/2006/relationships/hyperlink" Target="https://www.scopus.com/inward/record.uri?eid=2-s2.0-85107702563&amp;doi=10.22605%2fRRH5747&amp;partnerID=40&amp;md5=1397fade97e3f744cd823ecb1d49364b" TargetMode="External"/><Relationship Id="rId120" Type="http://schemas.openxmlformats.org/officeDocument/2006/relationships/table" Target="../tables/table1.xml"/><Relationship Id="rId28" Type="http://schemas.openxmlformats.org/officeDocument/2006/relationships/hyperlink" Target="https://www.scopus.com/inward/record.uri?eid=2-s2.0-85147818679&amp;doi=10.5688%2fajpe9454&amp;partnerID=40&amp;md5=fdc3a721860949fa7f554ced5b00186a" TargetMode="External"/><Relationship Id="rId27" Type="http://schemas.openxmlformats.org/officeDocument/2006/relationships/hyperlink" Target="https://www.scopus.com/inward/record.uri?eid=2-s2.0-85119456896&amp;doi=10.30827%2fPUBLICACIONES.V51I1.15746&amp;partnerID=40&amp;md5=2187326d5dbc600b2284f4d07edb3fde" TargetMode="External"/><Relationship Id="rId29" Type="http://schemas.openxmlformats.org/officeDocument/2006/relationships/hyperlink" Target="https://www.scopus.com/inward/record.uri?eid=2-s2.0-85153793084&amp;doi=10.3389%2ffrsus.2021.661572&amp;partnerID=40&amp;md5=a72b243deb20064e134f9f70f3913701" TargetMode="External"/><Relationship Id="rId95" Type="http://schemas.openxmlformats.org/officeDocument/2006/relationships/hyperlink" Target="https://www.scopus.com/inward/record.uri?eid=2-s2.0-85121397720&amp;doi=10.3390%2feducsci11120803&amp;partnerID=40&amp;md5=369a8c9fe1fbcfcf8d97bc370e94a419" TargetMode="External"/><Relationship Id="rId94" Type="http://schemas.openxmlformats.org/officeDocument/2006/relationships/hyperlink" Target="https://www.scopus.com/inward/record.uri?eid=2-s2.0-85132429713&amp;doi=10.3390%2fijerph19137687&amp;partnerID=40&amp;md5=cfdaad27e4e5fbd27de680e15e0ab40e" TargetMode="External"/><Relationship Id="rId97" Type="http://schemas.openxmlformats.org/officeDocument/2006/relationships/hyperlink" Target="https://www.scopus.com/inward/record.uri?eid=2-s2.0-85150946185&amp;doi=10.1007%2fs43621-022-00072-z&amp;partnerID=40&amp;md5=c192a9b212b932f50acb6b7f1600b9b3" TargetMode="External"/><Relationship Id="rId96" Type="http://schemas.openxmlformats.org/officeDocument/2006/relationships/hyperlink" Target="https://www.scopus.com/inward/record.uri?eid=2-s2.0-85162723439&amp;doi=10.1080%2f13562517.2023.2222087&amp;partnerID=40&amp;md5=2b6fada308795d7ae3ce12341d2242e9" TargetMode="External"/><Relationship Id="rId11" Type="http://schemas.openxmlformats.org/officeDocument/2006/relationships/hyperlink" Target="https://www.scopus.com/inward/record.uri?eid=2-s2.0-85104478010&amp;doi=10.1097%2fACM.0000000000003782&amp;partnerID=40&amp;md5=de2e36ee4367d2761e01d32564cd10d0" TargetMode="External"/><Relationship Id="rId99" Type="http://schemas.openxmlformats.org/officeDocument/2006/relationships/hyperlink" Target="https://www.scopus.com/inward/record.uri?eid=2-s2.0-85088433466&amp;doi=10.1007%2f978-3-030-14625-2_56&amp;partnerID=40&amp;md5=44bb9748e606c0570e8a71b707146adb" TargetMode="External"/><Relationship Id="rId10" Type="http://schemas.openxmlformats.org/officeDocument/2006/relationships/hyperlink" Target="https://www.scopus.com/inward/record.uri?eid=2-s2.0-85106467142&amp;doi=10.1016%2fj.nedt.2021.104974&amp;partnerID=40&amp;md5=b437251bef7fd971119af69e789a40f4" TargetMode="External"/><Relationship Id="rId98" Type="http://schemas.openxmlformats.org/officeDocument/2006/relationships/hyperlink" Target="https://www.scopus.com/inward/record.uri?eid=2-s2.0-85108799754&amp;doi=10.1093%2fpubmed%2ffdaa047&amp;partnerID=40&amp;md5=0bd2c069bcbab651e27e399e7ed31ec6" TargetMode="External"/><Relationship Id="rId13" Type="http://schemas.openxmlformats.org/officeDocument/2006/relationships/hyperlink" Target="https://www.scopus.com/inward/record.uri?eid=2-s2.0-85126016846&amp;doi=10.1108%2fIJEM-05-2020-0235&amp;partnerID=40&amp;md5=73789a88d965f73abf0c375dedc20a8d" TargetMode="External"/><Relationship Id="rId12" Type="http://schemas.openxmlformats.org/officeDocument/2006/relationships/hyperlink" Target="https://www.scopus.com/inward/record.uri?eid=2-s2.0-85101933552&amp;doi=10.1177%2f0046958021999928&amp;partnerID=40&amp;md5=26ac8b3214d36a910c7c118f8158f1a5" TargetMode="External"/><Relationship Id="rId91" Type="http://schemas.openxmlformats.org/officeDocument/2006/relationships/hyperlink" Target="https://www.scopus.com/inward/record.uri?eid=2-s2.0-85106718389&amp;doi=10.1080%2f0309877X.2021.1932773&amp;partnerID=40&amp;md5=fba170846ec103cce20a977b3c3437f2" TargetMode="External"/><Relationship Id="rId90" Type="http://schemas.openxmlformats.org/officeDocument/2006/relationships/hyperlink" Target="https://www.scopus.com/inward/record.uri?eid=2-s2.0-85137319449&amp;doi=10.1111%2fsoc4.13039&amp;partnerID=40&amp;md5=582a346756c9a5e715dbe19282a4a23f" TargetMode="External"/><Relationship Id="rId93" Type="http://schemas.openxmlformats.org/officeDocument/2006/relationships/hyperlink" Target="https://www.scopus.com/inward/record.uri?eid=2-s2.0-85137746338&amp;doi=10.16920%2fjeet%2f2022%2fv36i1%2f22138&amp;partnerID=40&amp;md5=bc75c8eca6214839a0e6d39fe67951de" TargetMode="External"/><Relationship Id="rId92" Type="http://schemas.openxmlformats.org/officeDocument/2006/relationships/hyperlink" Target="https://www.scopus.com/inward/record.uri?eid=2-s2.0-85111140963&amp;doi=10.14201%2fSCERO20215212743&amp;partnerID=40&amp;md5=e5f115cf5ffe034e9bba50c34876aaf9" TargetMode="External"/><Relationship Id="rId118" Type="http://schemas.openxmlformats.org/officeDocument/2006/relationships/drawing" Target="../drawings/drawing1.xml"/><Relationship Id="rId117" Type="http://schemas.openxmlformats.org/officeDocument/2006/relationships/hyperlink" Target="https://www.scopus.com/inward/record.uri?eid=2-s2.0-85062155191&amp;doi=10.3390%2fsu11041134&amp;partnerID=40&amp;md5=67f34a4142279d0a06e9142673070dee" TargetMode="External"/><Relationship Id="rId116" Type="http://schemas.openxmlformats.org/officeDocument/2006/relationships/hyperlink" Target="https://www.scopus.com/inward/record.uri?eid=2-s2.0-85057315811&amp;doi=10.1080%2f09650792.2018.1546607&amp;partnerID=40&amp;md5=7328b0ebc13cb70ceb56975ba9fffc92" TargetMode="External"/><Relationship Id="rId115" Type="http://schemas.openxmlformats.org/officeDocument/2006/relationships/hyperlink" Target="https://www.scopus.com/inward/record.uri?eid=2-s2.0-85064815355&amp;doi=10.1001%2fjamanetworkopen.2019.2200&amp;partnerID=40&amp;md5=013524c92c42ed53c30cb8ad9d7225dd" TargetMode="External"/><Relationship Id="rId15" Type="http://schemas.openxmlformats.org/officeDocument/2006/relationships/hyperlink" Target="https://www.scopus.com/inward/record.uri?eid=2-s2.0-85134356298&amp;doi=10.17811%2fRIFIE.51.2.2022.171-180&amp;partnerID=40&amp;md5=804c8a4a9451d7b55d3b200c23860343" TargetMode="External"/><Relationship Id="rId110" Type="http://schemas.openxmlformats.org/officeDocument/2006/relationships/hyperlink" Target="https://www.scopus.com/inward/record.uri?eid=2-s2.0-85059014747&amp;doi=10.1002%2fpon.4962&amp;partnerID=40&amp;md5=6e2e643d05b080f88adebb603ab34c61" TargetMode="External"/><Relationship Id="rId14" Type="http://schemas.openxmlformats.org/officeDocument/2006/relationships/hyperlink" Target="https://www.scopus.com/inward/record.uri?eid=2-s2.0-85102373859&amp;doi=10.1016%2fj.heliyon.2021.e06450&amp;partnerID=40&amp;md5=bfc69973f834da9841add56b8840c740" TargetMode="External"/><Relationship Id="rId17" Type="http://schemas.openxmlformats.org/officeDocument/2006/relationships/hyperlink" Target="https://www.scopus.com/inward/record.uri?eid=2-s2.0-85127324112&amp;doi=10.3389%2ffrsus.2021.660596&amp;partnerID=40&amp;md5=7e66c19007d0a4cf58bc50c88789ff6f" TargetMode="External"/><Relationship Id="rId16" Type="http://schemas.openxmlformats.org/officeDocument/2006/relationships/hyperlink" Target="https://www.scopus.com/inward/record.uri?eid=2-s2.0-85083522089&amp;doi=10.1080%2f07294360.2020.1750571&amp;partnerID=40&amp;md5=6deef51e10c592bedec4a3c4c0a8a234" TargetMode="External"/><Relationship Id="rId19" Type="http://schemas.openxmlformats.org/officeDocument/2006/relationships/hyperlink" Target="https://www.scopus.com/inward/record.uri?eid=2-s2.0-85129504122&amp;doi=10.1001%2fjamanetworkopen.2022.10900&amp;partnerID=40&amp;md5=4454cc1818d2010a533c2e00597f2de3" TargetMode="External"/><Relationship Id="rId114" Type="http://schemas.openxmlformats.org/officeDocument/2006/relationships/hyperlink" Target="https://www.scopus.com/inward/record.uri?eid=2-s2.0-85066922947&amp;doi=10.1186%2fs13023-019-1091-8&amp;partnerID=40&amp;md5=d5850bc08282c42ed9d1f28dcc89f498" TargetMode="External"/><Relationship Id="rId18" Type="http://schemas.openxmlformats.org/officeDocument/2006/relationships/hyperlink" Target="https://www.scopus.com/inward/record.uri?eid=2-s2.0-85145327144&amp;doi=10.52080%2frvgluz.28.101.26&amp;partnerID=40&amp;md5=c2e5ee4133a4ee136a3778af371b4ac5" TargetMode="External"/><Relationship Id="rId113" Type="http://schemas.openxmlformats.org/officeDocument/2006/relationships/hyperlink" Target="https://www.scopus.com/inward/record.uri?eid=2-s2.0-85076364349&amp;doi=10.1080%2f2331186X.2019.1696503&amp;partnerID=40&amp;md5=375f54cf052d9edada0981c490d4983c" TargetMode="External"/><Relationship Id="rId112" Type="http://schemas.openxmlformats.org/officeDocument/2006/relationships/hyperlink" Target="https://www.scopus.com/inward/record.uri?eid=2-s2.0-85072704792&amp;doi=10.1093%2fbjsw%2fbcy096&amp;partnerID=40&amp;md5=c12801b49ff5bfdcb640a028de08bf53" TargetMode="External"/><Relationship Id="rId111" Type="http://schemas.openxmlformats.org/officeDocument/2006/relationships/hyperlink" Target="https://www.scopus.com/inward/record.uri?eid=2-s2.0-85069955281&amp;doi=10.3390%2fJOITMC5020034&amp;partnerID=40&amp;md5=4463c892a2d58d7fc6c989d5f111afd2" TargetMode="External"/><Relationship Id="rId84" Type="http://schemas.openxmlformats.org/officeDocument/2006/relationships/hyperlink" Target="https://www.scopus.com/inward/record.uri?eid=2-s2.0-85130146928&amp;doi=10.4103%2fmeajo.meajo_160_21&amp;partnerID=40&amp;md5=00e16ccff15f41a01cda5bc19225f70e" TargetMode="External"/><Relationship Id="rId83" Type="http://schemas.openxmlformats.org/officeDocument/2006/relationships/hyperlink" Target="https://www.scopus.com/inward/record.uri?eid=2-s2.0-85124061029&amp;doi=10.1136%2fbmjopen-2021-048857&amp;partnerID=40&amp;md5=5b55b87613817bca9181a63e378d50ff" TargetMode="External"/><Relationship Id="rId86" Type="http://schemas.openxmlformats.org/officeDocument/2006/relationships/hyperlink" Target="https://www.scopus.com/inward/record.uri?eid=2-s2.0-85122210579&amp;doi=10.3390%2fadmsci11040151&amp;partnerID=40&amp;md5=57e539c17169787c9f826f79ae77bf7a" TargetMode="External"/><Relationship Id="rId85" Type="http://schemas.openxmlformats.org/officeDocument/2006/relationships/hyperlink" Target="https://www.scopus.com/inward/record.uri?eid=2-s2.0-85150976924&amp;doi=10.3390%2fsocsci12030160&amp;partnerID=40&amp;md5=7da3aa39d64f0e4f02c8dce7fdebd373" TargetMode="External"/><Relationship Id="rId88" Type="http://schemas.openxmlformats.org/officeDocument/2006/relationships/hyperlink" Target="https://www.scopus.com/inward/record.uri?eid=2-s2.0-85109813091&amp;doi=10.3390%2fsu13137330&amp;partnerID=40&amp;md5=b739bac626499163f063802ed9540885" TargetMode="External"/><Relationship Id="rId87" Type="http://schemas.openxmlformats.org/officeDocument/2006/relationships/hyperlink" Target="https://www.scopus.com/inward/record.uri?eid=2-s2.0-85128238212&amp;doi=10.34190%2fejel.20.3.2198&amp;partnerID=40&amp;md5=9f0200fd281ac5964a813bdb36c33434" TargetMode="External"/><Relationship Id="rId89" Type="http://schemas.openxmlformats.org/officeDocument/2006/relationships/hyperlink" Target="https://www.scopus.com/inward/record.uri?eid=2-s2.0-85150832659&amp;doi=10.4067%2fS0718-50062023000100067&amp;partnerID=40&amp;md5=5c622bfd382c8fce133be7fd50876cd1" TargetMode="External"/><Relationship Id="rId80" Type="http://schemas.openxmlformats.org/officeDocument/2006/relationships/hyperlink" Target="https://www.scopus.com/inward/record.uri?eid=2-s2.0-85152519401&amp;doi=10.1016%2fj.ssaho.2023.100515&amp;partnerID=40&amp;md5=493d14fea5706be6ce71718da2fae0f0" TargetMode="External"/><Relationship Id="rId82" Type="http://schemas.openxmlformats.org/officeDocument/2006/relationships/hyperlink" Target="https://www.scopus.com/inward/record.uri?eid=2-s2.0-85083061619&amp;doi=10.1002%2frrq.312&amp;partnerID=40&amp;md5=797bdc2087b2d964aea0a17d0d6ef707" TargetMode="External"/><Relationship Id="rId81" Type="http://schemas.openxmlformats.org/officeDocument/2006/relationships/hyperlink" Target="https://www.scopus.com/inward/record.uri?eid=2-s2.0-85158861223&amp;doi=10.15446%2fbitacora.v33n1.104515&amp;partnerID=40&amp;md5=68d3337846296c4dd157486d9c951bc5" TargetMode="External"/><Relationship Id="rId1" Type="http://schemas.openxmlformats.org/officeDocument/2006/relationships/hyperlink" Target="https://www.scopus.com/inward/record.uri?eid=2-s2.0-85088880557&amp;doi=10.1136%2fjim-2020-001391&amp;partnerID=40&amp;md5=668228972b8fae3927dcb7814a0f8a09" TargetMode="External"/><Relationship Id="rId2" Type="http://schemas.openxmlformats.org/officeDocument/2006/relationships/hyperlink" Target="https://www.scopus.com/inward/record.uri?eid=2-s2.0-85151090084&amp;doi=10.3390%2furbansci7010001&amp;partnerID=40&amp;md5=902ac228050e864a3e24d404dce5b13f" TargetMode="External"/><Relationship Id="rId3" Type="http://schemas.openxmlformats.org/officeDocument/2006/relationships/hyperlink" Target="https://www.scopus.com/inward/record.uri?eid=2-s2.0-85101778960&amp;doi=10.5688%2fajpe8422&amp;partnerID=40&amp;md5=6476c407fd65309250528ed5f3a54195" TargetMode="External"/><Relationship Id="rId4" Type="http://schemas.openxmlformats.org/officeDocument/2006/relationships/hyperlink" Target="https://www.scopus.com/inward/record.uri?eid=2-s2.0-85097041284&amp;doi=10.1590%2f198053147161&amp;partnerID=40&amp;md5=bcbd56cb78cde85e7beacc26d05f06b0" TargetMode="External"/><Relationship Id="rId9" Type="http://schemas.openxmlformats.org/officeDocument/2006/relationships/hyperlink" Target="https://www.scopus.com/inward/record.uri?eid=2-s2.0-85148303063&amp;doi=10.15366%2freice2022.20.4.004&amp;partnerID=40&amp;md5=20f406226a0f81e46f76120392787b07" TargetMode="External"/><Relationship Id="rId5" Type="http://schemas.openxmlformats.org/officeDocument/2006/relationships/hyperlink" Target="https://www.scopus.com/inward/record.uri?eid=2-s2.0-85131545503&amp;doi=10.1016%2fj.ijedro.2022.100134&amp;partnerID=40&amp;md5=79560d3cb1609116f14bbc99d8f0b5da" TargetMode="External"/><Relationship Id="rId6" Type="http://schemas.openxmlformats.org/officeDocument/2006/relationships/hyperlink" Target="https://www.scopus.com/inward/record.uri?eid=2-s2.0-85116939706&amp;doi=10.4067%2fS0718-50062021000500019&amp;partnerID=40&amp;md5=5e4a51389f3da4eee0bec1fd9de0167f" TargetMode="External"/><Relationship Id="rId7" Type="http://schemas.openxmlformats.org/officeDocument/2006/relationships/hyperlink" Target="https://www.scopus.com/inward/record.uri?eid=2-s2.0-85134846690&amp;doi=10.15446%2fprofile.v24n2.91744&amp;partnerID=40&amp;md5=9fce3bce0aabedc743b0e389532f0576" TargetMode="External"/><Relationship Id="rId8" Type="http://schemas.openxmlformats.org/officeDocument/2006/relationships/hyperlink" Target="https://www.scopus.com/inward/record.uri?eid=2-s2.0-85141771809&amp;doi=10.3390%2feducsci12110777&amp;partnerID=40&amp;md5=94066dc47c8b723ef5b78f5f52693258" TargetMode="External"/><Relationship Id="rId73" Type="http://schemas.openxmlformats.org/officeDocument/2006/relationships/hyperlink" Target="https://www.scopus.com/inward/record.uri?eid=2-s2.0-85096815506&amp;doi=10.1097%2fACM.0000000000003701&amp;partnerID=40&amp;md5=98bc9e44cb4f705775b4ab119089608b" TargetMode="External"/><Relationship Id="rId72" Type="http://schemas.openxmlformats.org/officeDocument/2006/relationships/hyperlink" Target="https://www.scopus.com/inward/record.uri?eid=2-s2.0-85139961300&amp;doi=10.3390%2fsu141912238&amp;partnerID=40&amp;md5=9fbd01127964585c4a1fa3e557a357a5" TargetMode="External"/><Relationship Id="rId75" Type="http://schemas.openxmlformats.org/officeDocument/2006/relationships/hyperlink" Target="https://www.scopus.com/inward/record.uri?eid=2-s2.0-85088012462&amp;doi=10.1186%2fs12909-020-02141-1&amp;partnerID=40&amp;md5=db1e3c8461d76be99c3090578e1dc9ae" TargetMode="External"/><Relationship Id="rId74" Type="http://schemas.openxmlformats.org/officeDocument/2006/relationships/hyperlink" Target="https://www.scopus.com/inward/record.uri?eid=2-s2.0-85101594704&amp;doi=10.1016%2fj.jclepro.2021.126320&amp;partnerID=40&amp;md5=271ba887dd4554b93fd48f7d3422ef52" TargetMode="External"/><Relationship Id="rId77" Type="http://schemas.openxmlformats.org/officeDocument/2006/relationships/hyperlink" Target="https://www.scopus.com/inward/record.uri?eid=2-s2.0-85109050682&amp;doi=10.18060%2f24056&amp;partnerID=40&amp;md5=dc1e53ef02711c0821f1fd68796114bf" TargetMode="External"/><Relationship Id="rId76" Type="http://schemas.openxmlformats.org/officeDocument/2006/relationships/hyperlink" Target="https://www.scopus.com/inward/record.uri?eid=2-s2.0-85021072320&amp;doi=10.1080%2f09540253.2017.1332342&amp;partnerID=40&amp;md5=dc629c429ea435b77834ce72d6aa3466" TargetMode="External"/><Relationship Id="rId79" Type="http://schemas.openxmlformats.org/officeDocument/2006/relationships/hyperlink" Target="https://www.scopus.com/inward/record.uri?eid=2-s2.0-85100583312&amp;doi=10.1186%2fs13690-021-00532-4&amp;partnerID=40&amp;md5=b9ec8a75519f8f446cee637e6c8e00d2" TargetMode="External"/><Relationship Id="rId78" Type="http://schemas.openxmlformats.org/officeDocument/2006/relationships/hyperlink" Target="https://www.scopus.com/inward/record.uri?eid=2-s2.0-85078086536&amp;doi=10.15359%2free.24-1.23&amp;partnerID=40&amp;md5=b356da5b372dd6ba446b2db0926447af" TargetMode="External"/><Relationship Id="rId71" Type="http://schemas.openxmlformats.org/officeDocument/2006/relationships/hyperlink" Target="https://www.scopus.com/inward/record.uri?eid=2-s2.0-85133222666&amp;doi=10.15366%2friejs2022.11.1.014&amp;partnerID=40&amp;md5=83031fce3543faeaea331157179c4ebe" TargetMode="External"/><Relationship Id="rId70" Type="http://schemas.openxmlformats.org/officeDocument/2006/relationships/hyperlink" Target="https://www.scopus.com/inward/record.uri?eid=2-s2.0-85141231474&amp;doi=10.47197%2fretos.v47.93204&amp;partnerID=40&amp;md5=3e6a2c1f33e8e52a1ff899b01fb0ef40" TargetMode="External"/><Relationship Id="rId62" Type="http://schemas.openxmlformats.org/officeDocument/2006/relationships/hyperlink" Target="https://www.scopus.com/inward/record.uri?eid=2-s2.0-85142161257&amp;doi=10.1007%2fs11217-022-09853-5&amp;partnerID=40&amp;md5=99161b66d329e82c43502f54ab154591" TargetMode="External"/><Relationship Id="rId61" Type="http://schemas.openxmlformats.org/officeDocument/2006/relationships/hyperlink" Target="https://www.scopus.com/inward/record.uri?eid=2-s2.0-85133177771&amp;doi=10.1007%2fs11205-022-02956-z&amp;partnerID=40&amp;md5=26c8c1811767760c2b9cada940c5e6dd" TargetMode="External"/><Relationship Id="rId64" Type="http://schemas.openxmlformats.org/officeDocument/2006/relationships/hyperlink" Target="https://www.scopus.com/inward/record.uri?eid=2-s2.0-85148351973&amp;doi=10.15359%2free.26-3.31&amp;partnerID=40&amp;md5=f320b0301666181d81441e57c88f784e" TargetMode="External"/><Relationship Id="rId63" Type="http://schemas.openxmlformats.org/officeDocument/2006/relationships/hyperlink" Target="https://www.scopus.com/inward/record.uri?eid=2-s2.0-85139778132&amp;doi=10.1007%2fs42532-022-00126-6&amp;partnerID=40&amp;md5=602fff3cbeb00852c760943206abab93" TargetMode="External"/><Relationship Id="rId66" Type="http://schemas.openxmlformats.org/officeDocument/2006/relationships/hyperlink" Target="https://www.scopus.com/inward/record.uri?eid=2-s2.0-85141436554&amp;doi=10.18060%2f24987&amp;partnerID=40&amp;md5=27b00c11f3def577f919a3b04b208e03" TargetMode="External"/><Relationship Id="rId65" Type="http://schemas.openxmlformats.org/officeDocument/2006/relationships/hyperlink" Target="https://www.scopus.com/inward/record.uri?eid=2-s2.0-85113292774&amp;doi=10.1016%2fj.jiph.2021.07.022&amp;partnerID=40&amp;md5=01a16e98b30ffd3b1dcd38ae116bbda2" TargetMode="External"/><Relationship Id="rId68" Type="http://schemas.openxmlformats.org/officeDocument/2006/relationships/hyperlink" Target="https://www.scopus.com/inward/record.uri?eid=2-s2.0-85121042871&amp;doi=10.15366%2fRIEJS2021.10.2.008&amp;partnerID=40&amp;md5=1b8ad439cf444a5b800419dc215184a6" TargetMode="External"/><Relationship Id="rId67" Type="http://schemas.openxmlformats.org/officeDocument/2006/relationships/hyperlink" Target="https://www.scopus.com/inward/record.uri?eid=2-s2.0-85122816302&amp;doi=10.29333%2fiji.2022.15147a&amp;partnerID=40&amp;md5=f49a795e46db417b421856e89642f8ee" TargetMode="External"/><Relationship Id="rId60" Type="http://schemas.openxmlformats.org/officeDocument/2006/relationships/hyperlink" Target="https://www.scopus.com/inward/record.uri?eid=2-s2.0-85053509697&amp;doi=10.1080%2f0309877X.2018.1504010&amp;partnerID=40&amp;md5=1007cfc9aa9d945112c8f261f3dff14f" TargetMode="External"/><Relationship Id="rId69" Type="http://schemas.openxmlformats.org/officeDocument/2006/relationships/hyperlink" Target="https://www.scopus.com/inward/record.uri?eid=2-s2.0-85100229631&amp;doi=10.22454%2fFamMed.2021.408300&amp;partnerID=40&amp;md5=2220856f0dd84a4e3b56e83e2051c432" TargetMode="External"/><Relationship Id="rId51" Type="http://schemas.openxmlformats.org/officeDocument/2006/relationships/hyperlink" Target="https://www.scopus.com/inward/record.uri?eid=2-s2.0-85138137262&amp;doi=10.1080%2f23311908.2022.2123588&amp;partnerID=40&amp;md5=fb3802aa18127cffd55e32ad11fb45f4" TargetMode="External"/><Relationship Id="rId50" Type="http://schemas.openxmlformats.org/officeDocument/2006/relationships/hyperlink" Target="https://www.scopus.com/inward/record.uri?eid=2-s2.0-85081999411&amp;doi=10.36941%2fjesr-2020-0031&amp;partnerID=40&amp;md5=9ae9a1b2260870f479917b96c4f4cd62" TargetMode="External"/><Relationship Id="rId53" Type="http://schemas.openxmlformats.org/officeDocument/2006/relationships/hyperlink" Target="https://www.scopus.com/inward/record.uri?eid=2-s2.0-85142931889&amp;doi=10.26754%2fojs_ried%2fijds.666&amp;partnerID=40&amp;md5=59953aeb3221a222781d29e6e0166a5e" TargetMode="External"/><Relationship Id="rId52" Type="http://schemas.openxmlformats.org/officeDocument/2006/relationships/hyperlink" Target="https://www.scopus.com/inward/record.uri?eid=2-s2.0-85086685797&amp;doi=10.3390%2fijerph17124265&amp;partnerID=40&amp;md5=7093dec8cb9b10879aa1b28164bb8579" TargetMode="External"/><Relationship Id="rId55" Type="http://schemas.openxmlformats.org/officeDocument/2006/relationships/hyperlink" Target="https://www.scopus.com/inward/record.uri?eid=2-s2.0-85126751442&amp;doi=10.4067%2fS0718-07052021000400149&amp;partnerID=40&amp;md5=1dc633810bafc5e717d0599324a6ab1a" TargetMode="External"/><Relationship Id="rId54" Type="http://schemas.openxmlformats.org/officeDocument/2006/relationships/hyperlink" Target="https://www.scopus.com/inward/record.uri?eid=2-s2.0-85090760666&amp;doi=10.18060%2f23673&amp;partnerID=40&amp;md5=b013ea04d6b1fc3d9d88a334d380e045" TargetMode="External"/><Relationship Id="rId57" Type="http://schemas.openxmlformats.org/officeDocument/2006/relationships/hyperlink" Target="https://www.scopus.com/inward/record.uri?eid=2-s2.0-85150995989&amp;doi=10.1186%2fs13584-023-00559-8&amp;partnerID=40&amp;md5=717a24a3994764a07cef54f2f75f3cdd" TargetMode="External"/><Relationship Id="rId56" Type="http://schemas.openxmlformats.org/officeDocument/2006/relationships/hyperlink" Target="https://www.scopus.com/inward/record.uri?eid=2-s2.0-85077891546&amp;doi=10.4067%2fS0718-09342019000300975&amp;partnerID=40&amp;md5=28c3bc994af4829b1c1da69ab4e861f5" TargetMode="External"/><Relationship Id="rId59" Type="http://schemas.openxmlformats.org/officeDocument/2006/relationships/hyperlink" Target="https://www.scopus.com/inward/record.uri?eid=2-s2.0-85126482586&amp;doi=10.1344%2fREYD2021.1EXT.37700&amp;partnerID=40&amp;md5=db9d71884cf99ae6bfbf2a13e0122a7c" TargetMode="External"/><Relationship Id="rId58" Type="http://schemas.openxmlformats.org/officeDocument/2006/relationships/hyperlink" Target="https://www.scopus.com/inward/record.uri?eid=2-s2.0-85119340894&amp;doi=10.1080%2f0312407X.2021.1989001&amp;partnerID=40&amp;md5=60121d908e7a8a94acbac7179f3753fd" TargetMode="External"/></Relationships>
</file>

<file path=xl/worksheets/_rels/sheet2.xml.rels><?xml version="1.0" encoding="UTF-8" standalone="yes"?><Relationships xmlns="http://schemas.openxmlformats.org/package/2006/relationships"><Relationship Id="rId40" Type="http://schemas.openxmlformats.org/officeDocument/2006/relationships/hyperlink" Target="https://www.scopus.com/inward/record.uri?eid=2-s2.0-85139961300&amp;doi=10.3390%2fsu141912238&amp;partnerID=40&amp;md5=9fbd01127964585c4a1fa3e557a357a5" TargetMode="External"/><Relationship Id="rId42" Type="http://schemas.openxmlformats.org/officeDocument/2006/relationships/hyperlink" Target="https://www.scopus.com/inward/record.uri?eid=2-s2.0-85109050682&amp;doi=10.18060%2f24056&amp;partnerID=40&amp;md5=dc1e53ef02711c0821f1fd68796114bf" TargetMode="External"/><Relationship Id="rId41" Type="http://schemas.openxmlformats.org/officeDocument/2006/relationships/hyperlink" Target="https://www.scopus.com/inward/record.uri?eid=2-s2.0-85101594704&amp;doi=10.1016%2fj.jclepro.2021.126320&amp;partnerID=40&amp;md5=271ba887dd4554b93fd48f7d3422ef52" TargetMode="External"/><Relationship Id="rId44" Type="http://schemas.openxmlformats.org/officeDocument/2006/relationships/hyperlink" Target="https://www.scopus.com/inward/record.uri?eid=2-s2.0-85158861223&amp;doi=10.15446%2fbitacora.v33n1.104515&amp;partnerID=40&amp;md5=68d3337846296c4dd157486d9c951bc5" TargetMode="External"/><Relationship Id="rId43" Type="http://schemas.openxmlformats.org/officeDocument/2006/relationships/hyperlink" Target="https://www.scopus.com/inward/record.uri?eid=2-s2.0-85078086536&amp;doi=10.15359%2free.24-1.23&amp;partnerID=40&amp;md5=b356da5b372dd6ba446b2db0926447af" TargetMode="External"/><Relationship Id="rId46" Type="http://schemas.openxmlformats.org/officeDocument/2006/relationships/hyperlink" Target="https://www.scopus.com/inward/record.uri?eid=2-s2.0-85122210579&amp;doi=10.3390%2fadmsci11040151&amp;partnerID=40&amp;md5=57e539c17169787c9f826f79ae77bf7a" TargetMode="External"/><Relationship Id="rId45" Type="http://schemas.openxmlformats.org/officeDocument/2006/relationships/hyperlink" Target="https://www.scopus.com/inward/record.uri?eid=2-s2.0-85150976924&amp;doi=10.3390%2fsocsci12030160&amp;partnerID=40&amp;md5=7da3aa39d64f0e4f02c8dce7fdebd373" TargetMode="External"/><Relationship Id="rId48" Type="http://schemas.openxmlformats.org/officeDocument/2006/relationships/hyperlink" Target="https://www.scopus.com/inward/record.uri?eid=2-s2.0-85150832659&amp;doi=10.4067%2fS0718-50062023000100067&amp;partnerID=40&amp;md5=5c622bfd382c8fce133be7fd50876cd1" TargetMode="External"/><Relationship Id="rId47" Type="http://schemas.openxmlformats.org/officeDocument/2006/relationships/hyperlink" Target="https://www.scopus.com/inward/record.uri?eid=2-s2.0-85109813091&amp;doi=10.3390%2fsu13137330&amp;partnerID=40&amp;md5=b739bac626499163f063802ed9540885" TargetMode="External"/><Relationship Id="rId49" Type="http://schemas.openxmlformats.org/officeDocument/2006/relationships/hyperlink" Target="https://www.scopus.com/inward/record.uri?eid=2-s2.0-85111140963&amp;doi=10.14201%2fSCERO20215212743&amp;partnerID=40&amp;md5=e5f115cf5ffe034e9bba50c34876aaf9" TargetMode="External"/><Relationship Id="rId31" Type="http://schemas.openxmlformats.org/officeDocument/2006/relationships/hyperlink" Target="https://www.scopus.com/inward/record.uri?eid=2-s2.0-85126751442&amp;doi=10.4067%2fS0718-07052021000400149&amp;partnerID=40&amp;md5=1dc633810bafc5e717d0599324a6ab1a" TargetMode="External"/><Relationship Id="rId30" Type="http://schemas.openxmlformats.org/officeDocument/2006/relationships/hyperlink" Target="https://www.scopus.com/inward/record.uri?eid=2-s2.0-85090760666&amp;doi=10.18060%2f23673&amp;partnerID=40&amp;md5=b013ea04d6b1fc3d9d88a334d380e045" TargetMode="External"/><Relationship Id="rId33" Type="http://schemas.openxmlformats.org/officeDocument/2006/relationships/hyperlink" Target="https://www.scopus.com/inward/record.uri?eid=2-s2.0-85133177771&amp;doi=10.1007%2fs11205-022-02956-z&amp;partnerID=40&amp;md5=26c8c1811767760c2b9cada940c5e6dd" TargetMode="External"/><Relationship Id="rId32" Type="http://schemas.openxmlformats.org/officeDocument/2006/relationships/hyperlink" Target="https://www.scopus.com/inward/record.uri?eid=2-s2.0-85126482586&amp;doi=10.1344%2fREYD2021.1EXT.37700&amp;partnerID=40&amp;md5=db9d71884cf99ae6bfbf2a13e0122a7c" TargetMode="External"/><Relationship Id="rId35" Type="http://schemas.openxmlformats.org/officeDocument/2006/relationships/hyperlink" Target="https://www.scopus.com/inward/record.uri?eid=2-s2.0-85139778132&amp;doi=10.1007%2fs42532-022-00126-6&amp;partnerID=40&amp;md5=602fff3cbeb00852c760943206abab93" TargetMode="External"/><Relationship Id="rId34" Type="http://schemas.openxmlformats.org/officeDocument/2006/relationships/hyperlink" Target="https://www.scopus.com/inward/record.uri?eid=2-s2.0-85142161257&amp;doi=10.1007%2fs11217-022-09853-5&amp;partnerID=40&amp;md5=99161b66d329e82c43502f54ab154591" TargetMode="External"/><Relationship Id="rId37" Type="http://schemas.openxmlformats.org/officeDocument/2006/relationships/hyperlink" Target="https://www.scopus.com/inward/record.uri?eid=2-s2.0-85122816302&amp;doi=10.29333%2fiji.2022.15147a&amp;partnerID=40&amp;md5=f49a795e46db417b421856e89642f8ee" TargetMode="External"/><Relationship Id="rId36" Type="http://schemas.openxmlformats.org/officeDocument/2006/relationships/hyperlink" Target="https://www.scopus.com/inward/record.uri?eid=2-s2.0-85148351973&amp;doi=10.15359%2free.26-3.31&amp;partnerID=40&amp;md5=f320b0301666181d81441e57c88f784e" TargetMode="External"/><Relationship Id="rId39" Type="http://schemas.openxmlformats.org/officeDocument/2006/relationships/hyperlink" Target="https://www.scopus.com/inward/record.uri?eid=2-s2.0-85141231474&amp;doi=10.47197%2fretos.v47.93204&amp;partnerID=40&amp;md5=3e6a2c1f33e8e52a1ff899b01fb0ef40" TargetMode="External"/><Relationship Id="rId38" Type="http://schemas.openxmlformats.org/officeDocument/2006/relationships/hyperlink" Target="https://www.scopus.com/inward/record.uri?eid=2-s2.0-85121042871&amp;doi=10.15366%2fRIEJS2021.10.2.008&amp;partnerID=40&amp;md5=1b8ad439cf444a5b800419dc215184a6" TargetMode="External"/><Relationship Id="rId20" Type="http://schemas.openxmlformats.org/officeDocument/2006/relationships/hyperlink" Target="https://www.scopus.com/inward/record.uri?eid=2-s2.0-85089816746&amp;doi=10.1590%2fS0104-40362020002802047&amp;partnerID=40&amp;md5=88f1e52a085d780f9bad39d7709edb54" TargetMode="External"/><Relationship Id="rId22" Type="http://schemas.openxmlformats.org/officeDocument/2006/relationships/hyperlink" Target="https://www.scopus.com/inward/record.uri?eid=2-s2.0-85126334464&amp;doi=10.3390%2fsu14063155&amp;partnerID=40&amp;md5=c29e93eb4d0f45314ac30aff28bab3b5" TargetMode="External"/><Relationship Id="rId21" Type="http://schemas.openxmlformats.org/officeDocument/2006/relationships/hyperlink" Target="https://www.scopus.com/inward/record.uri?eid=2-s2.0-85104754124&amp;doi=10.4067%2fS0718-50062021000200095&amp;partnerID=40&amp;md5=c45203d40f9b25a0ded2ee495903dfe3" TargetMode="External"/><Relationship Id="rId24" Type="http://schemas.openxmlformats.org/officeDocument/2006/relationships/hyperlink" Target="https://www.scopus.com/inward/record.uri?eid=2-s2.0-85104943556&amp;doi=10.3390%2fsu13084532&amp;partnerID=40&amp;md5=9734a277ba3b11d905c30e4a56255017" TargetMode="External"/><Relationship Id="rId23" Type="http://schemas.openxmlformats.org/officeDocument/2006/relationships/hyperlink" Target="https://www.scopus.com/inward/record.uri?eid=2-s2.0-85084575326&amp;doi=10.1177%2f0033354920921816&amp;partnerID=40&amp;md5=6cbc6b6cc5f36d7b25331e99cc0d50aa" TargetMode="External"/><Relationship Id="rId26" Type="http://schemas.openxmlformats.org/officeDocument/2006/relationships/hyperlink" Target="https://www.scopus.com/inward/record.uri?eid=2-s2.0-85141139079&amp;doi=10.1590%2f2175-35392022230669&amp;partnerID=40&amp;md5=1f373f581af3970cb73377d518eee05f" TargetMode="External"/><Relationship Id="rId25" Type="http://schemas.openxmlformats.org/officeDocument/2006/relationships/hyperlink" Target="https://www.scopus.com/inward/record.uri?eid=2-s2.0-85158852419&amp;doi=10.1186%2fs12903-023-02994-0&amp;partnerID=40&amp;md5=cd2b40e674b23e459a756c251751b09d" TargetMode="External"/><Relationship Id="rId28" Type="http://schemas.openxmlformats.org/officeDocument/2006/relationships/hyperlink" Target="https://www.scopus.com/inward/record.uri?eid=2-s2.0-85086685797&amp;doi=10.3390%2fijerph17124265&amp;partnerID=40&amp;md5=7093dec8cb9b10879aa1b28164bb8579" TargetMode="External"/><Relationship Id="rId27" Type="http://schemas.openxmlformats.org/officeDocument/2006/relationships/hyperlink" Target="https://www.scopus.com/inward/record.uri?eid=2-s2.0-85138137262&amp;doi=10.1080%2f23311908.2022.2123588&amp;partnerID=40&amp;md5=fb3802aa18127cffd55e32ad11fb45f4" TargetMode="External"/><Relationship Id="rId29" Type="http://schemas.openxmlformats.org/officeDocument/2006/relationships/hyperlink" Target="https://www.scopus.com/inward/record.uri?eid=2-s2.0-85142931889&amp;doi=10.26754%2fojs_ried%2fijds.666&amp;partnerID=40&amp;md5=59953aeb3221a222781d29e6e0166a5e" TargetMode="External"/><Relationship Id="rId11" Type="http://schemas.openxmlformats.org/officeDocument/2006/relationships/hyperlink" Target="https://www.scopus.com/inward/record.uri?eid=2-s2.0-85110641101&amp;doi=10.17645%2fsi.v9i3.4114&amp;partnerID=40&amp;md5=918403d1ac91c824045ce1b4d487e464" TargetMode="External"/><Relationship Id="rId10" Type="http://schemas.openxmlformats.org/officeDocument/2006/relationships/hyperlink" Target="https://www.scopus.com/inward/record.uri?eid=2-s2.0-85107323829&amp;doi=10.5944%2feducxx1.28518&amp;partnerID=40&amp;md5=57137cc7596d46d3486bfa01524b9e6d" TargetMode="External"/><Relationship Id="rId13" Type="http://schemas.openxmlformats.org/officeDocument/2006/relationships/hyperlink" Target="https://www.scopus.com/inward/record.uri?eid=2-s2.0-85127095779&amp;doi=10.1108%2fAAOUJ-09-2021-0110&amp;partnerID=40&amp;md5=0d869d916d1583f1df8ae66e80c2be4b" TargetMode="External"/><Relationship Id="rId12" Type="http://schemas.openxmlformats.org/officeDocument/2006/relationships/hyperlink" Target="https://www.scopus.com/inward/record.uri?eid=2-s2.0-85095581916&amp;doi=10.3390%2fsu12187260&amp;partnerID=40&amp;md5=0089313b1f1bb08c6f595586aa583e35" TargetMode="External"/><Relationship Id="rId15" Type="http://schemas.openxmlformats.org/officeDocument/2006/relationships/hyperlink" Target="https://www.scopus.com/inward/record.uri?eid=2-s2.0-85153793084&amp;doi=10.3389%2ffrsus.2021.661572&amp;partnerID=40&amp;md5=a72b243deb20064e134f9f70f3913701" TargetMode="External"/><Relationship Id="rId14" Type="http://schemas.openxmlformats.org/officeDocument/2006/relationships/hyperlink" Target="https://www.scopus.com/inward/record.uri?eid=2-s2.0-85119456896&amp;doi=10.30827%2fPUBLICACIONES.V51I1.15746&amp;partnerID=40&amp;md5=2187326d5dbc600b2284f4d07edb3fde" TargetMode="External"/><Relationship Id="rId17" Type="http://schemas.openxmlformats.org/officeDocument/2006/relationships/hyperlink" Target="https://www.scopus.com/inward/record.uri?eid=2-s2.0-85148965488&amp;doi=10.3390%2fijerph20043501&amp;partnerID=40&amp;md5=7fde5d3536be25f8b5dc1d02e98ecd59" TargetMode="External"/><Relationship Id="rId16" Type="http://schemas.openxmlformats.org/officeDocument/2006/relationships/hyperlink" Target="https://www.scopus.com/inward/record.uri?eid=2-s2.0-85091703729&amp;doi=10.3390%2fSU12187384&amp;partnerID=40&amp;md5=fd942d791360993f31e0f738ed75b99e" TargetMode="External"/><Relationship Id="rId19" Type="http://schemas.openxmlformats.org/officeDocument/2006/relationships/hyperlink" Target="https://www.scopus.com/inward/record.uri?eid=2-s2.0-85100687799&amp;doi=10.30827%2fPROFESORADO.V24I3.11560&amp;partnerID=40&amp;md5=8a250f91e01ce6e1f941f11e93cd6ff4" TargetMode="External"/><Relationship Id="rId18" Type="http://schemas.openxmlformats.org/officeDocument/2006/relationships/hyperlink" Target="https://www.scopus.com/inward/record.uri?eid=2-s2.0-85102644138&amp;doi=10.5334%2fbc.49&amp;partnerID=40&amp;md5=be42714cb0ab8664588370f653a56b1c" TargetMode="External"/><Relationship Id="rId1" Type="http://schemas.openxmlformats.org/officeDocument/2006/relationships/hyperlink" Target="https://www.scopus.com/inward/record.uri?eid=2-s2.0-85097041284&amp;doi=10.1590%2f198053147161&amp;partnerID=40&amp;md5=bcbd56cb78cde85e7beacc26d05f06b0" TargetMode="External"/><Relationship Id="rId2" Type="http://schemas.openxmlformats.org/officeDocument/2006/relationships/hyperlink" Target="https://www.scopus.com/inward/record.uri?eid=2-s2.0-85116939706&amp;doi=10.4067%2fS0718-50062021000500019&amp;partnerID=40&amp;md5=5e4a51389f3da4eee0bec1fd9de0167f" TargetMode="External"/><Relationship Id="rId3" Type="http://schemas.openxmlformats.org/officeDocument/2006/relationships/hyperlink" Target="https://www.scopus.com/inward/record.uri?eid=2-s2.0-85134846690&amp;doi=10.15446%2fprofile.v24n2.91744&amp;partnerID=40&amp;md5=9fce3bce0aabedc743b0e389532f0576" TargetMode="External"/><Relationship Id="rId4" Type="http://schemas.openxmlformats.org/officeDocument/2006/relationships/hyperlink" Target="https://www.scopus.com/inward/record.uri?eid=2-s2.0-85148303063&amp;doi=10.15366%2freice2022.20.4.004&amp;partnerID=40&amp;md5=20f406226a0f81e46f76120392787b07" TargetMode="External"/><Relationship Id="rId9" Type="http://schemas.openxmlformats.org/officeDocument/2006/relationships/hyperlink" Target="https://www.scopus.com/inward/record.uri?eid=2-s2.0-85145327144&amp;doi=10.52080%2frvgluz.28.101.26&amp;partnerID=40&amp;md5=c2e5ee4133a4ee136a3778af371b4ac5" TargetMode="External"/><Relationship Id="rId5" Type="http://schemas.openxmlformats.org/officeDocument/2006/relationships/hyperlink" Target="https://www.scopus.com/inward/record.uri?eid=2-s2.0-85126016846&amp;doi=10.1108%2fIJEM-05-2020-0235&amp;partnerID=40&amp;md5=73789a88d965f73abf0c375dedc20a8d" TargetMode="External"/><Relationship Id="rId6" Type="http://schemas.openxmlformats.org/officeDocument/2006/relationships/hyperlink" Target="https://www.scopus.com/inward/record.uri?eid=2-s2.0-85102373859&amp;doi=10.1016%2fj.heliyon.2021.e06450&amp;partnerID=40&amp;md5=bfc69973f834da9841add56b8840c740" TargetMode="External"/><Relationship Id="rId7" Type="http://schemas.openxmlformats.org/officeDocument/2006/relationships/hyperlink" Target="https://www.scopus.com/inward/record.uri?eid=2-s2.0-85134356298&amp;doi=10.17811%2fRIFIE.51.2.2022.171-180&amp;partnerID=40&amp;md5=804c8a4a9451d7b55d3b200c23860343" TargetMode="External"/><Relationship Id="rId8" Type="http://schemas.openxmlformats.org/officeDocument/2006/relationships/hyperlink" Target="https://www.scopus.com/inward/record.uri?eid=2-s2.0-85127324112&amp;doi=10.3389%2ffrsus.2021.660596&amp;partnerID=40&amp;md5=7e66c19007d0a4cf58bc50c88789ff6f" TargetMode="External"/><Relationship Id="rId62" Type="http://schemas.openxmlformats.org/officeDocument/2006/relationships/hyperlink" Target="https://www.scopus.com/inward/record.uri?eid=2-s2.0-85062155191&amp;doi=10.3390%2fsu11041134&amp;partnerID=40&amp;md5=67f34a4142279d0a06e9142673070dee" TargetMode="External"/><Relationship Id="rId61" Type="http://schemas.openxmlformats.org/officeDocument/2006/relationships/hyperlink" Target="https://www.scopus.com/inward/record.uri?eid=2-s2.0-85057315811&amp;doi=10.1080%2f09650792.2018.1546607&amp;partnerID=40&amp;md5=7328b0ebc13cb70ceb56975ba9fffc92" TargetMode="External"/><Relationship Id="rId63" Type="http://schemas.openxmlformats.org/officeDocument/2006/relationships/drawing" Target="../drawings/drawing2.xml"/><Relationship Id="rId60" Type="http://schemas.openxmlformats.org/officeDocument/2006/relationships/hyperlink" Target="https://www.scopus.com/inward/record.uri?eid=2-s2.0-85072704792&amp;doi=10.1093%2fbjsw%2fbcy096&amp;partnerID=40&amp;md5=c12801b49ff5bfdcb640a028de08bf53" TargetMode="External"/><Relationship Id="rId51" Type="http://schemas.openxmlformats.org/officeDocument/2006/relationships/hyperlink" Target="https://www.scopus.com/inward/record.uri?eid=2-s2.0-85121397720&amp;doi=10.3390%2feducsci11120803&amp;partnerID=40&amp;md5=369a8c9fe1fbcfcf8d97bc370e94a419" TargetMode="External"/><Relationship Id="rId50" Type="http://schemas.openxmlformats.org/officeDocument/2006/relationships/hyperlink" Target="https://www.scopus.com/inward/record.uri?eid=2-s2.0-85137746338&amp;doi=10.16920%2fjeet%2f2022%2fv36i1%2f22138&amp;partnerID=40&amp;md5=bc75c8eca6214839a0e6d39fe67951de" TargetMode="External"/><Relationship Id="rId53" Type="http://schemas.openxmlformats.org/officeDocument/2006/relationships/hyperlink" Target="https://www.scopus.com/inward/record.uri?eid=2-s2.0-85108799754&amp;doi=10.1093%2fpubmed%2ffdaa047&amp;partnerID=40&amp;md5=0bd2c069bcbab651e27e399e7ed31ec6" TargetMode="External"/><Relationship Id="rId52" Type="http://schemas.openxmlformats.org/officeDocument/2006/relationships/hyperlink" Target="https://www.scopus.com/inward/record.uri?eid=2-s2.0-85150946185&amp;doi=10.1007%2fs43621-022-00072-z&amp;partnerID=40&amp;md5=c192a9b212b932f50acb6b7f1600b9b3" TargetMode="External"/><Relationship Id="rId55" Type="http://schemas.openxmlformats.org/officeDocument/2006/relationships/hyperlink" Target="https://www.scopus.com/inward/record.uri?eid=2-s2.0-85085614950&amp;doi=10.3390%2fSU12093587&amp;partnerID=40&amp;md5=106118712884bd53c5d8edecd20ba978" TargetMode="External"/><Relationship Id="rId54" Type="http://schemas.openxmlformats.org/officeDocument/2006/relationships/hyperlink" Target="https://www.scopus.com/inward/record.uri?eid=2-s2.0-85088433466&amp;doi=10.1007%2f978-3-030-14625-2_56&amp;partnerID=40&amp;md5=44bb9748e606c0570e8a71b707146adb" TargetMode="External"/><Relationship Id="rId57" Type="http://schemas.openxmlformats.org/officeDocument/2006/relationships/hyperlink" Target="https://www.scopus.com/inward/record.uri?eid=2-s2.0-85077237814&amp;doi=10.1080%2f23311975.2019.1707040&amp;partnerID=40&amp;md5=f39e791262d8f9862d3fc4d5300a0903" TargetMode="External"/><Relationship Id="rId56" Type="http://schemas.openxmlformats.org/officeDocument/2006/relationships/hyperlink" Target="https://www.scopus.com/inward/record.uri?eid=2-s2.0-85062209039&amp;doi=10.1016%2fj.jclepro.2019.02.139&amp;partnerID=40&amp;md5=d1683544cc4ca84f235f226f8f894193" TargetMode="External"/><Relationship Id="rId59" Type="http://schemas.openxmlformats.org/officeDocument/2006/relationships/hyperlink" Target="https://www.scopus.com/inward/record.uri?eid=2-s2.0-85067065220&amp;doi=10.3390%2fsu11092694&amp;partnerID=40&amp;md5=824bfe9c526a015c505b283d76fa3b93" TargetMode="External"/><Relationship Id="rId58" Type="http://schemas.openxmlformats.org/officeDocument/2006/relationships/hyperlink" Target="https://www.scopus.com/inward/record.uri?eid=2-s2.0-85069910128&amp;doi=10.1108%2fIJOA-02-2019-1667&amp;partnerID=40&amp;md5=f5c00a38bc4aa7453673049042644bf4"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pane ySplit="1.0" topLeftCell="A2" activePane="bottomLeft" state="frozen"/>
      <selection activeCell="B3" sqref="B3" pane="bottomLeft"/>
    </sheetView>
  </sheetViews>
  <sheetFormatPr customHeight="1" defaultColWidth="12.63" defaultRowHeight="15.0"/>
  <cols>
    <col customWidth="1" min="1" max="1" width="4.13"/>
    <col customWidth="1" min="2" max="2" width="13.88"/>
    <col customWidth="1" min="3" max="3" width="31.25"/>
    <col customWidth="1" min="4" max="4" width="6.0"/>
    <col customWidth="1" min="5" max="5" width="12.63"/>
    <col customWidth="1" min="6" max="6" width="43.63"/>
    <col customWidth="1" min="7" max="7" width="61.88"/>
    <col customWidth="1" min="8" max="8" width="19.38"/>
    <col customWidth="1" min="9" max="9" width="9.25"/>
    <col customWidth="1" min="10" max="10" width="12.13"/>
    <col customWidth="1" min="11" max="11" width="9.13"/>
    <col customWidth="1" min="12" max="12" width="12.63"/>
    <col customWidth="1" min="13" max="13" width="7.0"/>
  </cols>
  <sheetData>
    <row r="1" ht="15.75" customHeight="1">
      <c r="A1" s="1" t="s">
        <v>0</v>
      </c>
      <c r="B1" s="2" t="s">
        <v>1</v>
      </c>
      <c r="C1" s="2" t="s">
        <v>2</v>
      </c>
      <c r="D1" s="2" t="s">
        <v>3</v>
      </c>
      <c r="E1" s="2" t="s">
        <v>4</v>
      </c>
      <c r="F1" s="2" t="s">
        <v>5</v>
      </c>
      <c r="G1" s="2" t="s">
        <v>6</v>
      </c>
      <c r="H1" s="2" t="s">
        <v>7</v>
      </c>
      <c r="I1" s="2" t="s">
        <v>8</v>
      </c>
      <c r="J1" s="2" t="s">
        <v>9</v>
      </c>
      <c r="K1" s="2" t="s">
        <v>10</v>
      </c>
      <c r="L1" s="2" t="s">
        <v>11</v>
      </c>
      <c r="M1" s="2" t="s">
        <v>12</v>
      </c>
      <c r="N1" s="1"/>
      <c r="O1" s="1"/>
      <c r="P1" s="1"/>
      <c r="Q1" s="1"/>
      <c r="R1" s="1"/>
      <c r="S1" s="1"/>
      <c r="T1" s="1"/>
      <c r="U1" s="1"/>
      <c r="V1" s="1"/>
      <c r="W1" s="1"/>
      <c r="X1" s="1"/>
      <c r="Y1" s="1"/>
      <c r="Z1" s="1"/>
    </row>
    <row r="2" ht="15.75" customHeight="1">
      <c r="A2" s="3">
        <v>1.0</v>
      </c>
      <c r="B2" s="4" t="s">
        <v>13</v>
      </c>
      <c r="C2" s="5" t="s">
        <v>14</v>
      </c>
      <c r="D2" s="5">
        <v>2020.0</v>
      </c>
      <c r="E2" s="6" t="s">
        <v>15</v>
      </c>
      <c r="F2" s="5" t="s">
        <v>16</v>
      </c>
      <c r="G2" s="5" t="s">
        <v>17</v>
      </c>
      <c r="H2" s="5" t="s">
        <v>18</v>
      </c>
      <c r="I2" s="5" t="s">
        <v>19</v>
      </c>
      <c r="J2" s="5" t="s">
        <v>20</v>
      </c>
      <c r="K2" s="5" t="s">
        <v>21</v>
      </c>
      <c r="L2" s="5" t="s">
        <v>22</v>
      </c>
      <c r="M2" s="5" t="s">
        <v>23</v>
      </c>
      <c r="N2" s="7"/>
      <c r="O2" s="7"/>
      <c r="P2" s="7"/>
      <c r="Q2" s="7"/>
      <c r="R2" s="7"/>
      <c r="S2" s="7"/>
      <c r="T2" s="7"/>
      <c r="U2" s="7"/>
      <c r="V2" s="7"/>
      <c r="W2" s="7"/>
      <c r="X2" s="7"/>
      <c r="Y2" s="7"/>
      <c r="Z2" s="7"/>
    </row>
    <row r="3" ht="15.75" customHeight="1">
      <c r="A3" s="3">
        <v>2.0</v>
      </c>
      <c r="B3" s="4" t="s">
        <v>24</v>
      </c>
      <c r="C3" s="5" t="s">
        <v>25</v>
      </c>
      <c r="D3" s="5">
        <v>2023.0</v>
      </c>
      <c r="E3" s="6" t="s">
        <v>26</v>
      </c>
      <c r="F3" s="5" t="s">
        <v>27</v>
      </c>
      <c r="G3" s="5" t="s">
        <v>28</v>
      </c>
      <c r="H3" s="5" t="s">
        <v>29</v>
      </c>
      <c r="I3" s="5" t="s">
        <v>30</v>
      </c>
      <c r="J3" s="5" t="s">
        <v>20</v>
      </c>
      <c r="K3" s="5" t="s">
        <v>21</v>
      </c>
      <c r="L3" s="5" t="s">
        <v>31</v>
      </c>
      <c r="M3" s="5" t="s">
        <v>23</v>
      </c>
      <c r="N3" s="7"/>
      <c r="O3" s="7"/>
      <c r="P3" s="7"/>
      <c r="Q3" s="7"/>
      <c r="R3" s="7"/>
      <c r="S3" s="7"/>
      <c r="T3" s="7"/>
      <c r="U3" s="7"/>
      <c r="V3" s="7"/>
      <c r="W3" s="7"/>
      <c r="X3" s="7"/>
      <c r="Y3" s="7"/>
      <c r="Z3" s="7"/>
    </row>
    <row r="4" ht="15.75" customHeight="1">
      <c r="A4" s="3">
        <v>3.0</v>
      </c>
      <c r="B4" s="4" t="s">
        <v>32</v>
      </c>
      <c r="C4" s="5" t="s">
        <v>33</v>
      </c>
      <c r="D4" s="5">
        <v>2021.0</v>
      </c>
      <c r="E4" s="6" t="s">
        <v>34</v>
      </c>
      <c r="F4" s="5" t="s">
        <v>35</v>
      </c>
      <c r="G4" s="5" t="s">
        <v>36</v>
      </c>
      <c r="H4" s="5" t="s">
        <v>37</v>
      </c>
      <c r="I4" s="5" t="s">
        <v>38</v>
      </c>
      <c r="J4" s="5" t="s">
        <v>20</v>
      </c>
      <c r="K4" s="5" t="s">
        <v>21</v>
      </c>
      <c r="L4" s="5" t="s">
        <v>22</v>
      </c>
      <c r="M4" s="5" t="s">
        <v>23</v>
      </c>
      <c r="N4" s="7"/>
      <c r="O4" s="7"/>
      <c r="P4" s="7"/>
      <c r="Q4" s="7"/>
      <c r="R4" s="7"/>
      <c r="S4" s="7"/>
      <c r="T4" s="7"/>
      <c r="U4" s="7"/>
      <c r="V4" s="7"/>
      <c r="W4" s="7"/>
      <c r="X4" s="7"/>
      <c r="Y4" s="7"/>
      <c r="Z4" s="7"/>
    </row>
    <row r="5" ht="15.75" customHeight="1">
      <c r="A5" s="3">
        <v>4.0</v>
      </c>
      <c r="B5" s="4" t="s">
        <v>39</v>
      </c>
      <c r="C5" s="5" t="s">
        <v>40</v>
      </c>
      <c r="D5" s="5">
        <v>2020.0</v>
      </c>
      <c r="E5" s="6" t="s">
        <v>41</v>
      </c>
      <c r="F5" s="5" t="s">
        <v>42</v>
      </c>
      <c r="G5" s="5" t="s">
        <v>43</v>
      </c>
      <c r="H5" s="5" t="s">
        <v>44</v>
      </c>
      <c r="I5" s="5" t="s">
        <v>45</v>
      </c>
      <c r="J5" s="5" t="s">
        <v>20</v>
      </c>
      <c r="K5" s="5" t="s">
        <v>21</v>
      </c>
      <c r="L5" s="5" t="s">
        <v>46</v>
      </c>
      <c r="M5" s="5" t="s">
        <v>23</v>
      </c>
      <c r="N5" s="7"/>
      <c r="O5" s="7"/>
      <c r="P5" s="7"/>
      <c r="Q5" s="7"/>
      <c r="R5" s="7"/>
      <c r="S5" s="7"/>
      <c r="T5" s="7"/>
      <c r="U5" s="7"/>
      <c r="V5" s="7"/>
      <c r="W5" s="7"/>
      <c r="X5" s="7"/>
      <c r="Y5" s="7"/>
      <c r="Z5" s="7"/>
    </row>
    <row r="6" ht="15.75" customHeight="1">
      <c r="A6" s="3">
        <v>5.0</v>
      </c>
      <c r="B6" s="4" t="s">
        <v>47</v>
      </c>
      <c r="C6" s="5" t="s">
        <v>48</v>
      </c>
      <c r="D6" s="5">
        <v>2022.0</v>
      </c>
      <c r="E6" s="6" t="s">
        <v>49</v>
      </c>
      <c r="F6" s="5" t="s">
        <v>50</v>
      </c>
      <c r="G6" s="5" t="s">
        <v>51</v>
      </c>
      <c r="H6" s="5" t="s">
        <v>52</v>
      </c>
      <c r="I6" s="5" t="s">
        <v>53</v>
      </c>
      <c r="J6" s="5" t="s">
        <v>20</v>
      </c>
      <c r="K6" s="5" t="s">
        <v>21</v>
      </c>
      <c r="L6" s="5" t="s">
        <v>31</v>
      </c>
      <c r="M6" s="5" t="s">
        <v>23</v>
      </c>
      <c r="N6" s="7"/>
      <c r="O6" s="7"/>
      <c r="P6" s="7"/>
      <c r="Q6" s="7"/>
      <c r="R6" s="7"/>
      <c r="S6" s="7"/>
      <c r="T6" s="7"/>
      <c r="U6" s="7"/>
      <c r="V6" s="7"/>
      <c r="W6" s="7"/>
      <c r="X6" s="7"/>
      <c r="Y6" s="7"/>
      <c r="Z6" s="7"/>
    </row>
    <row r="7" ht="15.75" customHeight="1">
      <c r="A7" s="3">
        <v>6.0</v>
      </c>
      <c r="B7" s="4" t="s">
        <v>54</v>
      </c>
      <c r="C7" s="5" t="s">
        <v>55</v>
      </c>
      <c r="D7" s="5">
        <v>2021.0</v>
      </c>
      <c r="E7" s="6" t="s">
        <v>56</v>
      </c>
      <c r="F7" s="5" t="s">
        <v>57</v>
      </c>
      <c r="G7" s="5" t="s">
        <v>58</v>
      </c>
      <c r="H7" s="5" t="s">
        <v>59</v>
      </c>
      <c r="I7" s="5" t="s">
        <v>60</v>
      </c>
      <c r="J7" s="5" t="s">
        <v>20</v>
      </c>
      <c r="K7" s="5" t="s">
        <v>21</v>
      </c>
      <c r="L7" s="5" t="s">
        <v>31</v>
      </c>
      <c r="M7" s="5" t="s">
        <v>23</v>
      </c>
      <c r="N7" s="7"/>
      <c r="O7" s="7"/>
      <c r="P7" s="7"/>
      <c r="Q7" s="7"/>
      <c r="R7" s="7"/>
      <c r="S7" s="7"/>
      <c r="T7" s="7"/>
      <c r="U7" s="7"/>
      <c r="V7" s="7"/>
      <c r="W7" s="7"/>
      <c r="X7" s="7"/>
      <c r="Y7" s="7"/>
      <c r="Z7" s="7"/>
    </row>
    <row r="8" ht="15.75" customHeight="1">
      <c r="A8" s="3">
        <v>7.0</v>
      </c>
      <c r="B8" s="4" t="s">
        <v>61</v>
      </c>
      <c r="C8" s="5" t="s">
        <v>62</v>
      </c>
      <c r="D8" s="5">
        <v>2022.0</v>
      </c>
      <c r="E8" s="6" t="s">
        <v>63</v>
      </c>
      <c r="F8" s="5" t="s">
        <v>64</v>
      </c>
      <c r="G8" s="5" t="s">
        <v>65</v>
      </c>
      <c r="H8" s="5" t="s">
        <v>66</v>
      </c>
      <c r="I8" s="5" t="s">
        <v>67</v>
      </c>
      <c r="J8" s="5" t="s">
        <v>20</v>
      </c>
      <c r="K8" s="5" t="s">
        <v>21</v>
      </c>
      <c r="L8" s="5" t="s">
        <v>46</v>
      </c>
      <c r="M8" s="5" t="s">
        <v>23</v>
      </c>
      <c r="N8" s="7"/>
      <c r="O8" s="7"/>
      <c r="P8" s="7"/>
      <c r="Q8" s="7"/>
      <c r="R8" s="7"/>
      <c r="S8" s="7"/>
      <c r="T8" s="7"/>
      <c r="U8" s="7"/>
      <c r="V8" s="7"/>
      <c r="W8" s="7"/>
      <c r="X8" s="7"/>
      <c r="Y8" s="7"/>
      <c r="Z8" s="7"/>
    </row>
    <row r="9" ht="15.75" customHeight="1">
      <c r="A9" s="3">
        <v>8.0</v>
      </c>
      <c r="B9" s="4" t="s">
        <v>68</v>
      </c>
      <c r="C9" s="5" t="s">
        <v>69</v>
      </c>
      <c r="D9" s="5">
        <v>2022.0</v>
      </c>
      <c r="E9" s="6" t="s">
        <v>70</v>
      </c>
      <c r="F9" s="5" t="s">
        <v>71</v>
      </c>
      <c r="G9" s="5" t="s">
        <v>72</v>
      </c>
      <c r="H9" s="5" t="s">
        <v>73</v>
      </c>
      <c r="I9" s="5" t="s">
        <v>30</v>
      </c>
      <c r="J9" s="5" t="s">
        <v>20</v>
      </c>
      <c r="K9" s="5" t="s">
        <v>21</v>
      </c>
      <c r="L9" s="5" t="s">
        <v>46</v>
      </c>
      <c r="M9" s="5" t="s">
        <v>23</v>
      </c>
      <c r="N9" s="7"/>
      <c r="O9" s="7"/>
      <c r="P9" s="7"/>
      <c r="Q9" s="7"/>
      <c r="R9" s="7"/>
      <c r="S9" s="7"/>
      <c r="T9" s="7"/>
      <c r="U9" s="7"/>
      <c r="V9" s="7"/>
      <c r="W9" s="7"/>
      <c r="X9" s="7"/>
      <c r="Y9" s="7"/>
      <c r="Z9" s="7"/>
    </row>
    <row r="10" ht="15.75" customHeight="1">
      <c r="A10" s="3">
        <v>9.0</v>
      </c>
      <c r="B10" s="4" t="s">
        <v>74</v>
      </c>
      <c r="C10" s="5" t="s">
        <v>75</v>
      </c>
      <c r="D10" s="5">
        <v>2022.0</v>
      </c>
      <c r="E10" s="6" t="s">
        <v>76</v>
      </c>
      <c r="F10" s="5" t="s">
        <v>77</v>
      </c>
      <c r="G10" s="5" t="s">
        <v>78</v>
      </c>
      <c r="H10" s="5" t="s">
        <v>79</v>
      </c>
      <c r="I10" s="5" t="s">
        <v>80</v>
      </c>
      <c r="J10" s="5" t="s">
        <v>81</v>
      </c>
      <c r="K10" s="5" t="s">
        <v>21</v>
      </c>
      <c r="L10" s="5" t="s">
        <v>31</v>
      </c>
      <c r="M10" s="5" t="s">
        <v>23</v>
      </c>
      <c r="N10" s="7"/>
      <c r="O10" s="7"/>
      <c r="P10" s="7"/>
      <c r="Q10" s="7"/>
      <c r="R10" s="7"/>
      <c r="S10" s="7"/>
      <c r="T10" s="7"/>
      <c r="U10" s="7"/>
      <c r="V10" s="7"/>
      <c r="W10" s="7"/>
      <c r="X10" s="7"/>
      <c r="Y10" s="7"/>
      <c r="Z10" s="7"/>
    </row>
    <row r="11" ht="15.75" customHeight="1">
      <c r="A11" s="3">
        <v>10.0</v>
      </c>
      <c r="B11" s="4" t="s">
        <v>82</v>
      </c>
      <c r="C11" s="5" t="s">
        <v>83</v>
      </c>
      <c r="D11" s="5">
        <v>2021.0</v>
      </c>
      <c r="E11" s="6" t="s">
        <v>84</v>
      </c>
      <c r="F11" s="5" t="s">
        <v>85</v>
      </c>
      <c r="G11" s="5" t="s">
        <v>86</v>
      </c>
      <c r="H11" s="5" t="s">
        <v>87</v>
      </c>
      <c r="I11" s="5" t="s">
        <v>88</v>
      </c>
      <c r="J11" s="5" t="s">
        <v>20</v>
      </c>
      <c r="K11" s="5" t="s">
        <v>21</v>
      </c>
      <c r="L11" s="5" t="s">
        <v>89</v>
      </c>
      <c r="M11" s="5" t="s">
        <v>23</v>
      </c>
      <c r="N11" s="7"/>
      <c r="O11" s="7"/>
      <c r="P11" s="7"/>
      <c r="Q11" s="7"/>
      <c r="R11" s="7"/>
      <c r="S11" s="7"/>
      <c r="T11" s="7"/>
      <c r="U11" s="7"/>
      <c r="V11" s="7"/>
      <c r="W11" s="7"/>
      <c r="X11" s="7"/>
      <c r="Y11" s="7"/>
      <c r="Z11" s="7"/>
    </row>
    <row r="12" ht="15.75" customHeight="1">
      <c r="A12" s="3">
        <v>11.0</v>
      </c>
      <c r="B12" s="4" t="s">
        <v>90</v>
      </c>
      <c r="C12" s="5" t="s">
        <v>91</v>
      </c>
      <c r="D12" s="5">
        <v>2021.0</v>
      </c>
      <c r="E12" s="6" t="s">
        <v>92</v>
      </c>
      <c r="F12" s="5" t="s">
        <v>93</v>
      </c>
      <c r="G12" s="5" t="s">
        <v>94</v>
      </c>
      <c r="H12" s="5"/>
      <c r="I12" s="5" t="s">
        <v>95</v>
      </c>
      <c r="J12" s="5" t="s">
        <v>20</v>
      </c>
      <c r="K12" s="5" t="s">
        <v>21</v>
      </c>
      <c r="L12" s="5" t="s">
        <v>22</v>
      </c>
      <c r="M12" s="5" t="s">
        <v>23</v>
      </c>
      <c r="N12" s="7"/>
      <c r="O12" s="7"/>
      <c r="P12" s="7"/>
      <c r="Q12" s="7"/>
      <c r="R12" s="7"/>
      <c r="S12" s="7"/>
      <c r="T12" s="7"/>
      <c r="U12" s="7"/>
      <c r="V12" s="7"/>
      <c r="W12" s="7"/>
      <c r="X12" s="7"/>
      <c r="Y12" s="7"/>
      <c r="Z12" s="7"/>
    </row>
    <row r="13" ht="15.75" customHeight="1">
      <c r="A13" s="3">
        <v>12.0</v>
      </c>
      <c r="B13" s="4" t="s">
        <v>96</v>
      </c>
      <c r="C13" s="5" t="s">
        <v>97</v>
      </c>
      <c r="D13" s="5">
        <v>2021.0</v>
      </c>
      <c r="E13" s="6" t="s">
        <v>98</v>
      </c>
      <c r="F13" s="5" t="s">
        <v>99</v>
      </c>
      <c r="G13" s="5" t="s">
        <v>100</v>
      </c>
      <c r="H13" s="5" t="s">
        <v>101</v>
      </c>
      <c r="I13" s="5" t="s">
        <v>102</v>
      </c>
      <c r="J13" s="5" t="s">
        <v>20</v>
      </c>
      <c r="K13" s="5" t="s">
        <v>21</v>
      </c>
      <c r="L13" s="5" t="s">
        <v>46</v>
      </c>
      <c r="M13" s="5" t="s">
        <v>23</v>
      </c>
      <c r="N13" s="7"/>
      <c r="O13" s="7"/>
      <c r="P13" s="7"/>
      <c r="Q13" s="7"/>
      <c r="R13" s="7"/>
      <c r="S13" s="7"/>
      <c r="T13" s="7"/>
      <c r="U13" s="7"/>
      <c r="V13" s="7"/>
      <c r="W13" s="7"/>
      <c r="X13" s="7"/>
      <c r="Y13" s="7"/>
      <c r="Z13" s="7"/>
    </row>
    <row r="14" ht="15.75" customHeight="1">
      <c r="A14" s="3">
        <v>13.0</v>
      </c>
      <c r="B14" s="4" t="s">
        <v>103</v>
      </c>
      <c r="C14" s="5" t="s">
        <v>104</v>
      </c>
      <c r="D14" s="5">
        <v>2022.0</v>
      </c>
      <c r="E14" s="6" t="s">
        <v>105</v>
      </c>
      <c r="F14" s="5" t="s">
        <v>106</v>
      </c>
      <c r="G14" s="5" t="s">
        <v>107</v>
      </c>
      <c r="H14" s="5" t="s">
        <v>108</v>
      </c>
      <c r="I14" s="5" t="s">
        <v>109</v>
      </c>
      <c r="J14" s="5" t="s">
        <v>20</v>
      </c>
      <c r="K14" s="5" t="s">
        <v>21</v>
      </c>
      <c r="L14" s="5" t="s">
        <v>89</v>
      </c>
      <c r="M14" s="5" t="s">
        <v>23</v>
      </c>
      <c r="N14" s="7"/>
      <c r="O14" s="7"/>
      <c r="P14" s="7"/>
      <c r="Q14" s="7"/>
      <c r="R14" s="7"/>
      <c r="S14" s="7"/>
      <c r="T14" s="7"/>
      <c r="U14" s="7"/>
      <c r="V14" s="7"/>
      <c r="W14" s="7"/>
      <c r="X14" s="7"/>
      <c r="Y14" s="7"/>
      <c r="Z14" s="7"/>
    </row>
    <row r="15" ht="15.75" customHeight="1">
      <c r="A15" s="3">
        <v>14.0</v>
      </c>
      <c r="B15" s="4" t="s">
        <v>110</v>
      </c>
      <c r="C15" s="5" t="s">
        <v>111</v>
      </c>
      <c r="D15" s="5">
        <v>2021.0</v>
      </c>
      <c r="E15" s="6" t="s">
        <v>112</v>
      </c>
      <c r="F15" s="5" t="s">
        <v>113</v>
      </c>
      <c r="G15" s="5" t="s">
        <v>114</v>
      </c>
      <c r="H15" s="5" t="s">
        <v>115</v>
      </c>
      <c r="I15" s="5" t="s">
        <v>53</v>
      </c>
      <c r="J15" s="5" t="s">
        <v>20</v>
      </c>
      <c r="K15" s="5" t="s">
        <v>21</v>
      </c>
      <c r="L15" s="5" t="s">
        <v>46</v>
      </c>
      <c r="M15" s="5" t="s">
        <v>23</v>
      </c>
      <c r="N15" s="7"/>
      <c r="O15" s="7"/>
      <c r="P15" s="7"/>
      <c r="Q15" s="7"/>
      <c r="R15" s="7"/>
      <c r="S15" s="7"/>
      <c r="T15" s="7"/>
      <c r="U15" s="7"/>
      <c r="V15" s="7"/>
      <c r="W15" s="7"/>
      <c r="X15" s="7"/>
      <c r="Y15" s="7"/>
      <c r="Z15" s="7"/>
    </row>
    <row r="16" ht="15.75" customHeight="1">
      <c r="A16" s="3">
        <v>15.0</v>
      </c>
      <c r="B16" s="4" t="s">
        <v>116</v>
      </c>
      <c r="C16" s="5" t="s">
        <v>117</v>
      </c>
      <c r="D16" s="5">
        <v>2022.0</v>
      </c>
      <c r="E16" s="6" t="s">
        <v>118</v>
      </c>
      <c r="F16" s="5" t="s">
        <v>119</v>
      </c>
      <c r="G16" s="5" t="s">
        <v>120</v>
      </c>
      <c r="H16" s="5" t="s">
        <v>121</v>
      </c>
      <c r="I16" s="5" t="s">
        <v>122</v>
      </c>
      <c r="J16" s="5" t="s">
        <v>81</v>
      </c>
      <c r="K16" s="5" t="s">
        <v>21</v>
      </c>
      <c r="L16" s="5" t="s">
        <v>123</v>
      </c>
      <c r="M16" s="5" t="s">
        <v>23</v>
      </c>
      <c r="N16" s="7"/>
      <c r="O16" s="7"/>
      <c r="P16" s="7"/>
      <c r="Q16" s="7"/>
      <c r="R16" s="7"/>
      <c r="S16" s="7"/>
      <c r="T16" s="7"/>
      <c r="U16" s="7"/>
      <c r="V16" s="7"/>
      <c r="W16" s="7"/>
      <c r="X16" s="7"/>
      <c r="Y16" s="7"/>
      <c r="Z16" s="7"/>
    </row>
    <row r="17" ht="15.75" customHeight="1">
      <c r="A17" s="3">
        <v>16.0</v>
      </c>
      <c r="B17" s="4" t="s">
        <v>124</v>
      </c>
      <c r="C17" s="5" t="s">
        <v>125</v>
      </c>
      <c r="D17" s="5">
        <v>2021.0</v>
      </c>
      <c r="E17" s="6" t="s">
        <v>126</v>
      </c>
      <c r="F17" s="5" t="s">
        <v>127</v>
      </c>
      <c r="G17" s="5" t="s">
        <v>128</v>
      </c>
      <c r="H17" s="5" t="s">
        <v>129</v>
      </c>
      <c r="I17" s="5" t="s">
        <v>130</v>
      </c>
      <c r="J17" s="5" t="s">
        <v>20</v>
      </c>
      <c r="K17" s="5" t="s">
        <v>21</v>
      </c>
      <c r="L17" s="5" t="s">
        <v>89</v>
      </c>
      <c r="M17" s="5" t="s">
        <v>23</v>
      </c>
      <c r="N17" s="7"/>
      <c r="O17" s="7"/>
      <c r="P17" s="7"/>
      <c r="Q17" s="7"/>
      <c r="R17" s="7"/>
      <c r="S17" s="7"/>
      <c r="T17" s="7"/>
      <c r="U17" s="7"/>
      <c r="V17" s="7"/>
      <c r="W17" s="7"/>
      <c r="X17" s="7"/>
      <c r="Y17" s="7"/>
      <c r="Z17" s="7"/>
    </row>
    <row r="18" ht="15.75" customHeight="1">
      <c r="A18" s="3">
        <v>17.0</v>
      </c>
      <c r="B18" s="4" t="s">
        <v>131</v>
      </c>
      <c r="C18" s="5" t="s">
        <v>132</v>
      </c>
      <c r="D18" s="5">
        <v>2021.0</v>
      </c>
      <c r="E18" s="6" t="s">
        <v>133</v>
      </c>
      <c r="F18" s="5" t="s">
        <v>134</v>
      </c>
      <c r="G18" s="5" t="s">
        <v>135</v>
      </c>
      <c r="H18" s="5" t="s">
        <v>136</v>
      </c>
      <c r="I18" s="5" t="s">
        <v>137</v>
      </c>
      <c r="J18" s="5" t="s">
        <v>20</v>
      </c>
      <c r="K18" s="5" t="s">
        <v>21</v>
      </c>
      <c r="L18" s="5" t="s">
        <v>46</v>
      </c>
      <c r="M18" s="5" t="s">
        <v>23</v>
      </c>
      <c r="N18" s="7"/>
      <c r="O18" s="7"/>
      <c r="P18" s="7"/>
      <c r="Q18" s="7"/>
      <c r="R18" s="7"/>
      <c r="S18" s="7"/>
      <c r="T18" s="7"/>
      <c r="U18" s="7"/>
      <c r="V18" s="7"/>
      <c r="W18" s="7"/>
      <c r="X18" s="7"/>
      <c r="Y18" s="7"/>
      <c r="Z18" s="7"/>
    </row>
    <row r="19" ht="15.75" customHeight="1">
      <c r="A19" s="3">
        <v>18.0</v>
      </c>
      <c r="B19" s="4" t="s">
        <v>138</v>
      </c>
      <c r="C19" s="5" t="s">
        <v>139</v>
      </c>
      <c r="D19" s="5">
        <v>2023.0</v>
      </c>
      <c r="E19" s="6" t="s">
        <v>140</v>
      </c>
      <c r="F19" s="5" t="s">
        <v>141</v>
      </c>
      <c r="G19" s="5" t="s">
        <v>142</v>
      </c>
      <c r="H19" s="5" t="s">
        <v>143</v>
      </c>
      <c r="I19" s="5" t="s">
        <v>144</v>
      </c>
      <c r="J19" s="5" t="s">
        <v>81</v>
      </c>
      <c r="K19" s="5" t="s">
        <v>21</v>
      </c>
      <c r="L19" s="5" t="s">
        <v>46</v>
      </c>
      <c r="M19" s="5" t="s">
        <v>23</v>
      </c>
      <c r="N19" s="7"/>
      <c r="O19" s="7"/>
      <c r="P19" s="7"/>
      <c r="Q19" s="7"/>
      <c r="R19" s="7"/>
      <c r="S19" s="7"/>
      <c r="T19" s="7"/>
      <c r="U19" s="7"/>
      <c r="V19" s="7"/>
      <c r="W19" s="7"/>
      <c r="X19" s="7"/>
      <c r="Y19" s="7"/>
      <c r="Z19" s="7"/>
    </row>
    <row r="20" ht="15.75" customHeight="1">
      <c r="A20" s="3">
        <v>19.0</v>
      </c>
      <c r="B20" s="4" t="s">
        <v>145</v>
      </c>
      <c r="C20" s="5" t="s">
        <v>146</v>
      </c>
      <c r="D20" s="5">
        <v>2022.0</v>
      </c>
      <c r="E20" s="6" t="s">
        <v>147</v>
      </c>
      <c r="F20" s="5" t="s">
        <v>148</v>
      </c>
      <c r="G20" s="5" t="s">
        <v>149</v>
      </c>
      <c r="H20" s="5"/>
      <c r="I20" s="5" t="s">
        <v>150</v>
      </c>
      <c r="J20" s="5" t="s">
        <v>20</v>
      </c>
      <c r="K20" s="5" t="s">
        <v>21</v>
      </c>
      <c r="L20" s="5" t="s">
        <v>46</v>
      </c>
      <c r="M20" s="5" t="s">
        <v>23</v>
      </c>
      <c r="N20" s="7"/>
      <c r="O20" s="7"/>
      <c r="P20" s="7"/>
      <c r="Q20" s="7"/>
      <c r="R20" s="7"/>
      <c r="S20" s="7"/>
      <c r="T20" s="7"/>
      <c r="U20" s="7"/>
      <c r="V20" s="7"/>
      <c r="W20" s="7"/>
      <c r="X20" s="7"/>
      <c r="Y20" s="7"/>
      <c r="Z20" s="7"/>
    </row>
    <row r="21" ht="15.75" customHeight="1">
      <c r="A21" s="3">
        <v>20.0</v>
      </c>
      <c r="B21" s="4" t="s">
        <v>151</v>
      </c>
      <c r="C21" s="5" t="s">
        <v>152</v>
      </c>
      <c r="D21" s="5">
        <v>2022.0</v>
      </c>
      <c r="E21" s="6" t="s">
        <v>153</v>
      </c>
      <c r="F21" s="5" t="s">
        <v>154</v>
      </c>
      <c r="G21" s="5" t="s">
        <v>155</v>
      </c>
      <c r="H21" s="5" t="s">
        <v>156</v>
      </c>
      <c r="I21" s="5" t="s">
        <v>102</v>
      </c>
      <c r="J21" s="5" t="s">
        <v>20</v>
      </c>
      <c r="K21" s="5" t="s">
        <v>21</v>
      </c>
      <c r="L21" s="5" t="s">
        <v>46</v>
      </c>
      <c r="M21" s="5" t="s">
        <v>23</v>
      </c>
      <c r="N21" s="7"/>
      <c r="O21" s="7"/>
      <c r="P21" s="7"/>
      <c r="Q21" s="7"/>
      <c r="R21" s="7"/>
      <c r="S21" s="7"/>
      <c r="T21" s="7"/>
      <c r="U21" s="7"/>
      <c r="V21" s="7"/>
      <c r="W21" s="7"/>
      <c r="X21" s="7"/>
      <c r="Y21" s="7"/>
      <c r="Z21" s="7"/>
    </row>
    <row r="22" ht="15.75" customHeight="1">
      <c r="A22" s="3">
        <v>21.0</v>
      </c>
      <c r="B22" s="4" t="s">
        <v>157</v>
      </c>
      <c r="C22" s="5" t="s">
        <v>158</v>
      </c>
      <c r="D22" s="5">
        <v>2022.0</v>
      </c>
      <c r="E22" s="6" t="s">
        <v>159</v>
      </c>
      <c r="F22" s="5" t="s">
        <v>160</v>
      </c>
      <c r="G22" s="5" t="s">
        <v>161</v>
      </c>
      <c r="H22" s="5" t="s">
        <v>162</v>
      </c>
      <c r="I22" s="5" t="s">
        <v>163</v>
      </c>
      <c r="J22" s="5" t="s">
        <v>20</v>
      </c>
      <c r="K22" s="5" t="s">
        <v>21</v>
      </c>
      <c r="L22" s="5" t="s">
        <v>46</v>
      </c>
      <c r="M22" s="5" t="s">
        <v>23</v>
      </c>
      <c r="N22" s="7"/>
      <c r="O22" s="7"/>
      <c r="P22" s="7"/>
      <c r="Q22" s="7"/>
      <c r="R22" s="7"/>
      <c r="S22" s="7"/>
      <c r="T22" s="7"/>
      <c r="U22" s="7"/>
      <c r="V22" s="7"/>
      <c r="W22" s="7"/>
      <c r="X22" s="7"/>
      <c r="Y22" s="7"/>
      <c r="Z22" s="7"/>
    </row>
    <row r="23" ht="15.75" customHeight="1">
      <c r="A23" s="3">
        <v>22.0</v>
      </c>
      <c r="B23" s="4" t="s">
        <v>164</v>
      </c>
      <c r="C23" s="5" t="s">
        <v>165</v>
      </c>
      <c r="D23" s="5">
        <v>2021.0</v>
      </c>
      <c r="E23" s="6" t="s">
        <v>166</v>
      </c>
      <c r="F23" s="5" t="s">
        <v>167</v>
      </c>
      <c r="G23" s="5" t="s">
        <v>168</v>
      </c>
      <c r="H23" s="5" t="s">
        <v>169</v>
      </c>
      <c r="I23" s="5" t="s">
        <v>170</v>
      </c>
      <c r="J23" s="5" t="s">
        <v>20</v>
      </c>
      <c r="K23" s="5" t="s">
        <v>21</v>
      </c>
      <c r="L23" s="5" t="s">
        <v>46</v>
      </c>
      <c r="M23" s="5" t="s">
        <v>23</v>
      </c>
      <c r="N23" s="7"/>
      <c r="O23" s="7"/>
      <c r="P23" s="7"/>
      <c r="Q23" s="7"/>
      <c r="R23" s="7"/>
      <c r="S23" s="7"/>
      <c r="T23" s="7"/>
      <c r="U23" s="7"/>
      <c r="V23" s="7"/>
      <c r="W23" s="7"/>
      <c r="X23" s="7"/>
      <c r="Y23" s="7"/>
      <c r="Z23" s="7"/>
    </row>
    <row r="24" ht="15.75" customHeight="1">
      <c r="A24" s="3">
        <v>23.0</v>
      </c>
      <c r="B24" s="4" t="s">
        <v>171</v>
      </c>
      <c r="C24" s="5" t="s">
        <v>172</v>
      </c>
      <c r="D24" s="5">
        <v>2021.0</v>
      </c>
      <c r="E24" s="6" t="s">
        <v>173</v>
      </c>
      <c r="F24" s="5" t="s">
        <v>174</v>
      </c>
      <c r="G24" s="5" t="s">
        <v>175</v>
      </c>
      <c r="H24" s="5" t="s">
        <v>176</v>
      </c>
      <c r="I24" s="5" t="s">
        <v>177</v>
      </c>
      <c r="J24" s="5" t="s">
        <v>20</v>
      </c>
      <c r="K24" s="5" t="s">
        <v>21</v>
      </c>
      <c r="L24" s="5" t="s">
        <v>46</v>
      </c>
      <c r="M24" s="5" t="s">
        <v>23</v>
      </c>
      <c r="N24" s="7"/>
      <c r="O24" s="7"/>
      <c r="P24" s="7"/>
      <c r="Q24" s="7"/>
      <c r="R24" s="7"/>
      <c r="S24" s="7"/>
      <c r="T24" s="7"/>
      <c r="U24" s="7"/>
      <c r="V24" s="7"/>
      <c r="W24" s="7"/>
      <c r="X24" s="7"/>
      <c r="Y24" s="7"/>
      <c r="Z24" s="7"/>
    </row>
    <row r="25" ht="15.75" customHeight="1">
      <c r="A25" s="3">
        <v>24.0</v>
      </c>
      <c r="B25" s="4" t="s">
        <v>178</v>
      </c>
      <c r="C25" s="5" t="s">
        <v>179</v>
      </c>
      <c r="D25" s="5">
        <v>2020.0</v>
      </c>
      <c r="E25" s="6" t="s">
        <v>180</v>
      </c>
      <c r="F25" s="5" t="s">
        <v>181</v>
      </c>
      <c r="G25" s="5" t="s">
        <v>182</v>
      </c>
      <c r="H25" s="5" t="s">
        <v>183</v>
      </c>
      <c r="I25" s="5" t="s">
        <v>30</v>
      </c>
      <c r="J25" s="5" t="s">
        <v>20</v>
      </c>
      <c r="K25" s="5" t="s">
        <v>21</v>
      </c>
      <c r="L25" s="5" t="s">
        <v>46</v>
      </c>
      <c r="M25" s="5" t="s">
        <v>23</v>
      </c>
      <c r="N25" s="7"/>
      <c r="O25" s="7"/>
      <c r="P25" s="7"/>
      <c r="Q25" s="7"/>
      <c r="R25" s="7"/>
      <c r="S25" s="7"/>
      <c r="T25" s="7"/>
      <c r="U25" s="7"/>
      <c r="V25" s="7"/>
      <c r="W25" s="7"/>
      <c r="X25" s="7"/>
      <c r="Y25" s="7"/>
      <c r="Z25" s="7"/>
    </row>
    <row r="26" ht="15.75" customHeight="1">
      <c r="A26" s="3">
        <v>25.0</v>
      </c>
      <c r="B26" s="4" t="s">
        <v>184</v>
      </c>
      <c r="C26" s="5" t="s">
        <v>185</v>
      </c>
      <c r="D26" s="5">
        <v>2021.0</v>
      </c>
      <c r="E26" s="6" t="s">
        <v>186</v>
      </c>
      <c r="F26" s="5" t="s">
        <v>187</v>
      </c>
      <c r="G26" s="5" t="s">
        <v>188</v>
      </c>
      <c r="H26" s="5" t="s">
        <v>189</v>
      </c>
      <c r="I26" s="5" t="s">
        <v>190</v>
      </c>
      <c r="J26" s="5" t="s">
        <v>20</v>
      </c>
      <c r="K26" s="5" t="s">
        <v>21</v>
      </c>
      <c r="L26" s="5" t="s">
        <v>31</v>
      </c>
      <c r="M26" s="5" t="s">
        <v>23</v>
      </c>
      <c r="N26" s="7"/>
      <c r="O26" s="7"/>
      <c r="P26" s="7"/>
      <c r="Q26" s="7"/>
      <c r="R26" s="7"/>
      <c r="S26" s="7"/>
      <c r="T26" s="7"/>
      <c r="U26" s="7"/>
      <c r="V26" s="7"/>
      <c r="W26" s="7"/>
      <c r="X26" s="7"/>
      <c r="Y26" s="7"/>
      <c r="Z26" s="7"/>
    </row>
    <row r="27" ht="15.75" customHeight="1">
      <c r="A27" s="3">
        <v>26.0</v>
      </c>
      <c r="B27" s="4" t="s">
        <v>191</v>
      </c>
      <c r="C27" s="5" t="s">
        <v>192</v>
      </c>
      <c r="D27" s="5">
        <v>2021.0</v>
      </c>
      <c r="E27" s="6" t="s">
        <v>193</v>
      </c>
      <c r="F27" s="5" t="s">
        <v>194</v>
      </c>
      <c r="G27" s="5" t="s">
        <v>195</v>
      </c>
      <c r="H27" s="5" t="s">
        <v>196</v>
      </c>
      <c r="I27" s="5" t="s">
        <v>109</v>
      </c>
      <c r="J27" s="5" t="s">
        <v>20</v>
      </c>
      <c r="K27" s="5" t="s">
        <v>21</v>
      </c>
      <c r="L27" s="5" t="s">
        <v>31</v>
      </c>
      <c r="M27" s="5" t="s">
        <v>23</v>
      </c>
      <c r="N27" s="7"/>
      <c r="O27" s="7"/>
      <c r="P27" s="7"/>
      <c r="Q27" s="7"/>
      <c r="R27" s="7"/>
      <c r="S27" s="7"/>
      <c r="T27" s="7"/>
      <c r="U27" s="7"/>
      <c r="V27" s="7"/>
      <c r="W27" s="7"/>
      <c r="X27" s="7"/>
      <c r="Y27" s="7"/>
      <c r="Z27" s="7"/>
    </row>
    <row r="28" ht="15.75" customHeight="1">
      <c r="A28" s="3">
        <v>27.0</v>
      </c>
      <c r="B28" s="4" t="s">
        <v>197</v>
      </c>
      <c r="C28" s="5" t="s">
        <v>198</v>
      </c>
      <c r="D28" s="5">
        <v>2021.0</v>
      </c>
      <c r="E28" s="6" t="s">
        <v>199</v>
      </c>
      <c r="F28" s="5" t="s">
        <v>200</v>
      </c>
      <c r="G28" s="5" t="s">
        <v>201</v>
      </c>
      <c r="H28" s="5" t="s">
        <v>202</v>
      </c>
      <c r="I28" s="5" t="s">
        <v>203</v>
      </c>
      <c r="J28" s="5" t="s">
        <v>81</v>
      </c>
      <c r="K28" s="5" t="s">
        <v>21</v>
      </c>
      <c r="L28" s="5" t="s">
        <v>46</v>
      </c>
      <c r="M28" s="5" t="s">
        <v>23</v>
      </c>
      <c r="N28" s="7"/>
      <c r="O28" s="7"/>
      <c r="P28" s="7"/>
      <c r="Q28" s="7"/>
      <c r="R28" s="7"/>
      <c r="S28" s="7"/>
      <c r="T28" s="7"/>
      <c r="U28" s="7"/>
      <c r="V28" s="7"/>
      <c r="W28" s="7"/>
      <c r="X28" s="7"/>
      <c r="Y28" s="7"/>
      <c r="Z28" s="7"/>
    </row>
    <row r="29" ht="15.75" customHeight="1">
      <c r="A29" s="3">
        <v>28.0</v>
      </c>
      <c r="B29" s="4" t="s">
        <v>204</v>
      </c>
      <c r="C29" s="5" t="s">
        <v>205</v>
      </c>
      <c r="D29" s="5">
        <v>2023.0</v>
      </c>
      <c r="E29" s="6" t="s">
        <v>206</v>
      </c>
      <c r="F29" s="5" t="s">
        <v>207</v>
      </c>
      <c r="G29" s="5" t="s">
        <v>208</v>
      </c>
      <c r="H29" s="5" t="s">
        <v>209</v>
      </c>
      <c r="I29" s="5" t="s">
        <v>38</v>
      </c>
      <c r="J29" s="5" t="s">
        <v>20</v>
      </c>
      <c r="K29" s="5" t="s">
        <v>21</v>
      </c>
      <c r="L29" s="5" t="s">
        <v>210</v>
      </c>
      <c r="M29" s="5" t="s">
        <v>23</v>
      </c>
      <c r="N29" s="7"/>
      <c r="O29" s="7"/>
      <c r="P29" s="7"/>
      <c r="Q29" s="7"/>
      <c r="R29" s="7"/>
      <c r="S29" s="7"/>
      <c r="T29" s="7"/>
      <c r="U29" s="7"/>
      <c r="V29" s="7"/>
      <c r="W29" s="7"/>
      <c r="X29" s="7"/>
      <c r="Y29" s="7"/>
      <c r="Z29" s="7"/>
    </row>
    <row r="30" ht="15.75" customHeight="1">
      <c r="A30" s="3">
        <v>29.0</v>
      </c>
      <c r="B30" s="4" t="s">
        <v>211</v>
      </c>
      <c r="C30" s="5" t="s">
        <v>212</v>
      </c>
      <c r="D30" s="5">
        <v>2021.0</v>
      </c>
      <c r="E30" s="6" t="s">
        <v>213</v>
      </c>
      <c r="F30" s="5" t="s">
        <v>214</v>
      </c>
      <c r="G30" s="5" t="s">
        <v>215</v>
      </c>
      <c r="H30" s="5" t="s">
        <v>216</v>
      </c>
      <c r="I30" s="5" t="s">
        <v>137</v>
      </c>
      <c r="J30" s="5" t="s">
        <v>20</v>
      </c>
      <c r="K30" s="5" t="s">
        <v>21</v>
      </c>
      <c r="L30" s="5" t="s">
        <v>46</v>
      </c>
      <c r="M30" s="5" t="s">
        <v>23</v>
      </c>
      <c r="N30" s="7"/>
      <c r="O30" s="7"/>
      <c r="P30" s="7"/>
      <c r="Q30" s="7"/>
      <c r="R30" s="7"/>
      <c r="S30" s="7"/>
      <c r="T30" s="7"/>
      <c r="U30" s="7"/>
      <c r="V30" s="7"/>
      <c r="W30" s="7"/>
      <c r="X30" s="7"/>
      <c r="Y30" s="7"/>
      <c r="Z30" s="7"/>
    </row>
    <row r="31" ht="15.75" customHeight="1">
      <c r="A31" s="3">
        <v>30.0</v>
      </c>
      <c r="B31" s="4" t="s">
        <v>217</v>
      </c>
      <c r="C31" s="5" t="s">
        <v>218</v>
      </c>
      <c r="D31" s="5">
        <v>2022.0</v>
      </c>
      <c r="E31" s="6" t="s">
        <v>219</v>
      </c>
      <c r="F31" s="5" t="s">
        <v>220</v>
      </c>
      <c r="G31" s="5" t="s">
        <v>221</v>
      </c>
      <c r="H31" s="5"/>
      <c r="I31" s="5" t="s">
        <v>222</v>
      </c>
      <c r="J31" s="5" t="s">
        <v>20</v>
      </c>
      <c r="K31" s="5" t="s">
        <v>21</v>
      </c>
      <c r="L31" s="5" t="s">
        <v>31</v>
      </c>
      <c r="M31" s="5" t="s">
        <v>23</v>
      </c>
      <c r="N31" s="7"/>
      <c r="O31" s="7"/>
      <c r="P31" s="7"/>
      <c r="Q31" s="7"/>
      <c r="R31" s="7"/>
      <c r="S31" s="7"/>
      <c r="T31" s="7"/>
      <c r="U31" s="7"/>
      <c r="V31" s="7"/>
      <c r="W31" s="7"/>
      <c r="X31" s="7"/>
      <c r="Y31" s="7"/>
      <c r="Z31" s="7"/>
    </row>
    <row r="32" ht="15.75" customHeight="1">
      <c r="A32" s="3">
        <v>31.0</v>
      </c>
      <c r="B32" s="4" t="s">
        <v>223</v>
      </c>
      <c r="C32" s="5" t="s">
        <v>224</v>
      </c>
      <c r="D32" s="5">
        <v>2020.0</v>
      </c>
      <c r="E32" s="6" t="s">
        <v>225</v>
      </c>
      <c r="F32" s="5" t="s">
        <v>226</v>
      </c>
      <c r="G32" s="5" t="s">
        <v>227</v>
      </c>
      <c r="H32" s="5" t="s">
        <v>228</v>
      </c>
      <c r="I32" s="5" t="s">
        <v>30</v>
      </c>
      <c r="J32" s="5" t="s">
        <v>20</v>
      </c>
      <c r="K32" s="5" t="s">
        <v>21</v>
      </c>
      <c r="L32" s="5" t="s">
        <v>46</v>
      </c>
      <c r="M32" s="5" t="s">
        <v>23</v>
      </c>
      <c r="N32" s="7"/>
      <c r="O32" s="7"/>
      <c r="P32" s="7"/>
      <c r="Q32" s="7"/>
      <c r="R32" s="7"/>
      <c r="S32" s="7"/>
      <c r="T32" s="7"/>
      <c r="U32" s="7"/>
      <c r="V32" s="7"/>
      <c r="W32" s="7"/>
      <c r="X32" s="7"/>
      <c r="Y32" s="7"/>
      <c r="Z32" s="7"/>
    </row>
    <row r="33" ht="15.75" customHeight="1">
      <c r="A33" s="3">
        <v>32.0</v>
      </c>
      <c r="B33" s="4" t="s">
        <v>229</v>
      </c>
      <c r="C33" s="8" t="s">
        <v>230</v>
      </c>
      <c r="D33" s="5">
        <v>2023.0</v>
      </c>
      <c r="E33" s="6" t="s">
        <v>231</v>
      </c>
      <c r="F33" s="5" t="s">
        <v>232</v>
      </c>
      <c r="G33" s="5" t="s">
        <v>233</v>
      </c>
      <c r="H33" s="5" t="s">
        <v>234</v>
      </c>
      <c r="I33" s="5" t="s">
        <v>30</v>
      </c>
      <c r="J33" s="5" t="s">
        <v>20</v>
      </c>
      <c r="K33" s="5" t="s">
        <v>21</v>
      </c>
      <c r="L33" s="5" t="s">
        <v>46</v>
      </c>
      <c r="M33" s="5" t="s">
        <v>23</v>
      </c>
      <c r="N33" s="7"/>
      <c r="O33" s="7"/>
      <c r="P33" s="7"/>
      <c r="Q33" s="7"/>
      <c r="R33" s="7"/>
      <c r="S33" s="7"/>
      <c r="T33" s="7"/>
      <c r="U33" s="7"/>
      <c r="V33" s="7"/>
      <c r="W33" s="7"/>
      <c r="X33" s="7"/>
      <c r="Y33" s="7"/>
      <c r="Z33" s="7"/>
    </row>
    <row r="34" ht="15.75" customHeight="1">
      <c r="A34" s="3">
        <v>33.0</v>
      </c>
      <c r="B34" s="4" t="s">
        <v>235</v>
      </c>
      <c r="C34" s="5" t="s">
        <v>236</v>
      </c>
      <c r="D34" s="5">
        <v>2020.0</v>
      </c>
      <c r="E34" s="6" t="s">
        <v>237</v>
      </c>
      <c r="F34" s="5" t="s">
        <v>238</v>
      </c>
      <c r="G34" s="5" t="s">
        <v>239</v>
      </c>
      <c r="H34" s="5" t="s">
        <v>240</v>
      </c>
      <c r="I34" s="5" t="s">
        <v>241</v>
      </c>
      <c r="J34" s="5" t="s">
        <v>20</v>
      </c>
      <c r="K34" s="5" t="s">
        <v>21</v>
      </c>
      <c r="L34" s="5" t="s">
        <v>46</v>
      </c>
      <c r="M34" s="5" t="s">
        <v>23</v>
      </c>
      <c r="N34" s="7"/>
      <c r="O34" s="7"/>
      <c r="P34" s="7"/>
      <c r="Q34" s="7"/>
      <c r="R34" s="7"/>
      <c r="S34" s="7"/>
      <c r="T34" s="7"/>
      <c r="U34" s="7"/>
      <c r="V34" s="7"/>
      <c r="W34" s="7"/>
      <c r="X34" s="7"/>
      <c r="Y34" s="7"/>
      <c r="Z34" s="7"/>
    </row>
    <row r="35" ht="15.75" customHeight="1">
      <c r="A35" s="3">
        <v>34.0</v>
      </c>
      <c r="B35" s="4" t="s">
        <v>242</v>
      </c>
      <c r="C35" s="5" t="s">
        <v>243</v>
      </c>
      <c r="D35" s="5">
        <v>2020.0</v>
      </c>
      <c r="E35" s="6" t="s">
        <v>244</v>
      </c>
      <c r="F35" s="5" t="s">
        <v>245</v>
      </c>
      <c r="G35" s="5" t="s">
        <v>246</v>
      </c>
      <c r="H35" s="5" t="s">
        <v>247</v>
      </c>
      <c r="I35" s="5" t="s">
        <v>248</v>
      </c>
      <c r="J35" s="5" t="s">
        <v>20</v>
      </c>
      <c r="K35" s="5" t="s">
        <v>21</v>
      </c>
      <c r="L35" s="5" t="s">
        <v>46</v>
      </c>
      <c r="M35" s="5" t="s">
        <v>23</v>
      </c>
      <c r="N35" s="7"/>
      <c r="O35" s="7"/>
      <c r="P35" s="7"/>
      <c r="Q35" s="7"/>
      <c r="R35" s="7"/>
      <c r="S35" s="7"/>
      <c r="T35" s="7"/>
      <c r="U35" s="7"/>
      <c r="V35" s="7"/>
      <c r="W35" s="7"/>
      <c r="X35" s="7"/>
      <c r="Y35" s="7"/>
      <c r="Z35" s="7"/>
    </row>
    <row r="36" ht="15.75" customHeight="1">
      <c r="A36" s="3">
        <v>35.0</v>
      </c>
      <c r="B36" s="4" t="s">
        <v>249</v>
      </c>
      <c r="C36" s="5" t="s">
        <v>250</v>
      </c>
      <c r="D36" s="5">
        <v>2022.0</v>
      </c>
      <c r="E36" s="6" t="s">
        <v>251</v>
      </c>
      <c r="F36" s="5" t="s">
        <v>252</v>
      </c>
      <c r="G36" s="5" t="s">
        <v>253</v>
      </c>
      <c r="H36" s="5" t="s">
        <v>254</v>
      </c>
      <c r="I36" s="5" t="s">
        <v>255</v>
      </c>
      <c r="J36" s="5" t="s">
        <v>20</v>
      </c>
      <c r="K36" s="5" t="s">
        <v>21</v>
      </c>
      <c r="L36" s="5" t="s">
        <v>46</v>
      </c>
      <c r="M36" s="5" t="s">
        <v>23</v>
      </c>
      <c r="N36" s="7"/>
      <c r="O36" s="7"/>
      <c r="P36" s="7"/>
      <c r="Q36" s="7"/>
      <c r="R36" s="7"/>
      <c r="S36" s="7"/>
      <c r="T36" s="7"/>
      <c r="U36" s="7"/>
      <c r="V36" s="7"/>
      <c r="W36" s="7"/>
      <c r="X36" s="7"/>
      <c r="Y36" s="7"/>
      <c r="Z36" s="7"/>
    </row>
    <row r="37" ht="15.75" customHeight="1">
      <c r="A37" s="3">
        <v>36.0</v>
      </c>
      <c r="B37" s="4" t="s">
        <v>256</v>
      </c>
      <c r="C37" s="5" t="s">
        <v>257</v>
      </c>
      <c r="D37" s="5">
        <v>2020.0</v>
      </c>
      <c r="E37" s="6" t="s">
        <v>258</v>
      </c>
      <c r="F37" s="5" t="s">
        <v>259</v>
      </c>
      <c r="G37" s="5" t="s">
        <v>260</v>
      </c>
      <c r="H37" s="5" t="s">
        <v>261</v>
      </c>
      <c r="I37" s="5" t="s">
        <v>262</v>
      </c>
      <c r="J37" s="5" t="s">
        <v>81</v>
      </c>
      <c r="K37" s="5" t="s">
        <v>21</v>
      </c>
      <c r="L37" s="5" t="s">
        <v>46</v>
      </c>
      <c r="M37" s="5" t="s">
        <v>23</v>
      </c>
      <c r="N37" s="7"/>
      <c r="O37" s="7"/>
      <c r="P37" s="7"/>
      <c r="Q37" s="7"/>
      <c r="R37" s="7"/>
      <c r="S37" s="7"/>
      <c r="T37" s="7"/>
      <c r="U37" s="7"/>
      <c r="V37" s="7"/>
      <c r="W37" s="7"/>
      <c r="X37" s="7"/>
      <c r="Y37" s="7"/>
      <c r="Z37" s="7"/>
    </row>
    <row r="38" ht="15.75" customHeight="1">
      <c r="A38" s="3">
        <v>37.0</v>
      </c>
      <c r="B38" s="4" t="s">
        <v>263</v>
      </c>
      <c r="C38" s="5" t="s">
        <v>264</v>
      </c>
      <c r="D38" s="5">
        <v>2020.0</v>
      </c>
      <c r="E38" s="6" t="s">
        <v>265</v>
      </c>
      <c r="F38" s="5" t="s">
        <v>266</v>
      </c>
      <c r="G38" s="5" t="s">
        <v>267</v>
      </c>
      <c r="H38" s="5" t="s">
        <v>268</v>
      </c>
      <c r="I38" s="5" t="s">
        <v>269</v>
      </c>
      <c r="J38" s="5" t="s">
        <v>20</v>
      </c>
      <c r="K38" s="5" t="s">
        <v>21</v>
      </c>
      <c r="L38" s="5" t="s">
        <v>46</v>
      </c>
      <c r="M38" s="5" t="s">
        <v>23</v>
      </c>
      <c r="N38" s="7"/>
      <c r="O38" s="7"/>
      <c r="P38" s="7"/>
      <c r="Q38" s="7"/>
      <c r="R38" s="7"/>
      <c r="S38" s="7"/>
      <c r="T38" s="7"/>
      <c r="U38" s="7"/>
      <c r="V38" s="7"/>
      <c r="W38" s="7"/>
      <c r="X38" s="7"/>
      <c r="Y38" s="7"/>
      <c r="Z38" s="7"/>
    </row>
    <row r="39" ht="15.75" customHeight="1">
      <c r="A39" s="3">
        <v>38.0</v>
      </c>
      <c r="B39" s="4" t="s">
        <v>270</v>
      </c>
      <c r="C39" s="5" t="s">
        <v>271</v>
      </c>
      <c r="D39" s="5">
        <v>2021.0</v>
      </c>
      <c r="E39" s="6" t="s">
        <v>272</v>
      </c>
      <c r="F39" s="5" t="s">
        <v>273</v>
      </c>
      <c r="G39" s="5" t="s">
        <v>274</v>
      </c>
      <c r="H39" s="5" t="s">
        <v>275</v>
      </c>
      <c r="I39" s="5" t="s">
        <v>60</v>
      </c>
      <c r="J39" s="5" t="s">
        <v>20</v>
      </c>
      <c r="K39" s="5" t="s">
        <v>21</v>
      </c>
      <c r="L39" s="5" t="s">
        <v>46</v>
      </c>
      <c r="M39" s="5" t="s">
        <v>23</v>
      </c>
      <c r="N39" s="7"/>
      <c r="O39" s="7"/>
      <c r="P39" s="7"/>
      <c r="Q39" s="7"/>
      <c r="R39" s="7"/>
      <c r="S39" s="7"/>
      <c r="T39" s="7"/>
      <c r="U39" s="7"/>
      <c r="V39" s="7"/>
      <c r="W39" s="7"/>
      <c r="X39" s="7"/>
      <c r="Y39" s="7"/>
      <c r="Z39" s="7"/>
    </row>
    <row r="40" ht="15.75" customHeight="1">
      <c r="A40" s="3">
        <v>39.0</v>
      </c>
      <c r="B40" s="4" t="s">
        <v>276</v>
      </c>
      <c r="C40" s="5" t="s">
        <v>277</v>
      </c>
      <c r="D40" s="5">
        <v>2022.0</v>
      </c>
      <c r="E40" s="6" t="s">
        <v>278</v>
      </c>
      <c r="F40" s="5" t="s">
        <v>279</v>
      </c>
      <c r="G40" s="5" t="s">
        <v>280</v>
      </c>
      <c r="H40" s="5" t="s">
        <v>281</v>
      </c>
      <c r="I40" s="5" t="s">
        <v>130</v>
      </c>
      <c r="J40" s="5" t="s">
        <v>20</v>
      </c>
      <c r="K40" s="5" t="s">
        <v>21</v>
      </c>
      <c r="L40" s="5" t="s">
        <v>123</v>
      </c>
      <c r="M40" s="5" t="s">
        <v>23</v>
      </c>
      <c r="N40" s="7"/>
      <c r="O40" s="7"/>
      <c r="P40" s="7"/>
      <c r="Q40" s="7"/>
      <c r="R40" s="7"/>
      <c r="S40" s="7"/>
      <c r="T40" s="7"/>
      <c r="U40" s="7"/>
      <c r="V40" s="7"/>
      <c r="W40" s="7"/>
      <c r="X40" s="7"/>
      <c r="Y40" s="7"/>
      <c r="Z40" s="7"/>
    </row>
    <row r="41" ht="15.75" customHeight="1">
      <c r="A41" s="3">
        <v>40.0</v>
      </c>
      <c r="B41" s="4" t="s">
        <v>282</v>
      </c>
      <c r="C41" s="5" t="s">
        <v>283</v>
      </c>
      <c r="D41" s="5">
        <v>2021.0</v>
      </c>
      <c r="E41" s="6" t="s">
        <v>284</v>
      </c>
      <c r="F41" s="5" t="s">
        <v>285</v>
      </c>
      <c r="G41" s="5" t="s">
        <v>286</v>
      </c>
      <c r="H41" s="5" t="s">
        <v>287</v>
      </c>
      <c r="I41" s="5" t="s">
        <v>130</v>
      </c>
      <c r="J41" s="5" t="s">
        <v>20</v>
      </c>
      <c r="K41" s="5" t="s">
        <v>21</v>
      </c>
      <c r="L41" s="5" t="s">
        <v>89</v>
      </c>
      <c r="M41" s="5" t="s">
        <v>23</v>
      </c>
      <c r="N41" s="7"/>
      <c r="O41" s="7"/>
      <c r="P41" s="7"/>
      <c r="Q41" s="7"/>
      <c r="R41" s="7"/>
      <c r="S41" s="7"/>
      <c r="T41" s="7"/>
      <c r="U41" s="7"/>
      <c r="V41" s="7"/>
      <c r="W41" s="7"/>
      <c r="X41" s="7"/>
      <c r="Y41" s="7"/>
      <c r="Z41" s="7"/>
    </row>
    <row r="42" ht="15.75" customHeight="1">
      <c r="A42" s="3">
        <v>41.0</v>
      </c>
      <c r="B42" s="4" t="s">
        <v>288</v>
      </c>
      <c r="C42" s="5" t="s">
        <v>289</v>
      </c>
      <c r="D42" s="5">
        <v>2022.0</v>
      </c>
      <c r="E42" s="6" t="s">
        <v>290</v>
      </c>
      <c r="F42" s="5" t="s">
        <v>291</v>
      </c>
      <c r="G42" s="5" t="s">
        <v>292</v>
      </c>
      <c r="H42" s="5" t="s">
        <v>293</v>
      </c>
      <c r="I42" s="5" t="s">
        <v>30</v>
      </c>
      <c r="J42" s="5" t="s">
        <v>20</v>
      </c>
      <c r="K42" s="5" t="s">
        <v>21</v>
      </c>
      <c r="L42" s="5" t="s">
        <v>46</v>
      </c>
      <c r="M42" s="5" t="s">
        <v>23</v>
      </c>
      <c r="N42" s="7"/>
      <c r="O42" s="7"/>
      <c r="P42" s="7"/>
      <c r="Q42" s="7"/>
      <c r="R42" s="7"/>
      <c r="S42" s="7"/>
      <c r="T42" s="7"/>
      <c r="U42" s="7"/>
      <c r="V42" s="7"/>
      <c r="W42" s="7"/>
      <c r="X42" s="7"/>
      <c r="Y42" s="7"/>
      <c r="Z42" s="7"/>
    </row>
    <row r="43" ht="15.75" customHeight="1">
      <c r="A43" s="3">
        <v>42.0</v>
      </c>
      <c r="B43" s="4" t="s">
        <v>294</v>
      </c>
      <c r="C43" s="5" t="s">
        <v>295</v>
      </c>
      <c r="D43" s="5">
        <v>2020.0</v>
      </c>
      <c r="E43" s="6" t="s">
        <v>296</v>
      </c>
      <c r="F43" s="5" t="s">
        <v>297</v>
      </c>
      <c r="G43" s="5" t="s">
        <v>298</v>
      </c>
      <c r="H43" s="5" t="s">
        <v>299</v>
      </c>
      <c r="I43" s="5" t="s">
        <v>300</v>
      </c>
      <c r="J43" s="5" t="s">
        <v>20</v>
      </c>
      <c r="K43" s="5" t="s">
        <v>21</v>
      </c>
      <c r="L43" s="5" t="s">
        <v>22</v>
      </c>
      <c r="M43" s="5" t="s">
        <v>23</v>
      </c>
      <c r="N43" s="7"/>
      <c r="O43" s="7"/>
      <c r="P43" s="7"/>
      <c r="Q43" s="7"/>
      <c r="R43" s="7"/>
      <c r="S43" s="7"/>
      <c r="T43" s="7"/>
      <c r="U43" s="7"/>
      <c r="V43" s="7"/>
      <c r="W43" s="7"/>
      <c r="X43" s="7"/>
      <c r="Y43" s="7"/>
      <c r="Z43" s="7"/>
    </row>
    <row r="44" ht="15.75" customHeight="1">
      <c r="A44" s="3">
        <v>43.0</v>
      </c>
      <c r="B44" s="4" t="s">
        <v>301</v>
      </c>
      <c r="C44" s="5" t="s">
        <v>302</v>
      </c>
      <c r="D44" s="5">
        <v>2022.0</v>
      </c>
      <c r="E44" s="6" t="s">
        <v>303</v>
      </c>
      <c r="F44" s="5" t="s">
        <v>304</v>
      </c>
      <c r="G44" s="5" t="s">
        <v>305</v>
      </c>
      <c r="H44" s="5" t="s">
        <v>306</v>
      </c>
      <c r="I44" s="5" t="s">
        <v>307</v>
      </c>
      <c r="J44" s="5" t="s">
        <v>20</v>
      </c>
      <c r="K44" s="5" t="s">
        <v>21</v>
      </c>
      <c r="L44" s="5" t="s">
        <v>46</v>
      </c>
      <c r="M44" s="5" t="s">
        <v>23</v>
      </c>
      <c r="N44" s="7"/>
      <c r="O44" s="7"/>
      <c r="P44" s="7"/>
      <c r="Q44" s="7"/>
      <c r="R44" s="7"/>
      <c r="S44" s="7"/>
      <c r="T44" s="7"/>
      <c r="U44" s="7"/>
      <c r="V44" s="7"/>
      <c r="W44" s="7"/>
      <c r="X44" s="7"/>
      <c r="Y44" s="7"/>
      <c r="Z44" s="7"/>
    </row>
    <row r="45" ht="15.75" customHeight="1">
      <c r="A45" s="3">
        <v>44.0</v>
      </c>
      <c r="B45" s="4" t="s">
        <v>308</v>
      </c>
      <c r="C45" s="5" t="s">
        <v>309</v>
      </c>
      <c r="D45" s="5">
        <v>2020.0</v>
      </c>
      <c r="E45" s="6" t="s">
        <v>310</v>
      </c>
      <c r="F45" s="5" t="s">
        <v>311</v>
      </c>
      <c r="G45" s="5" t="s">
        <v>312</v>
      </c>
      <c r="H45" s="5" t="s">
        <v>313</v>
      </c>
      <c r="I45" s="5" t="s">
        <v>130</v>
      </c>
      <c r="J45" s="5" t="s">
        <v>20</v>
      </c>
      <c r="K45" s="5" t="s">
        <v>21</v>
      </c>
      <c r="L45" s="5" t="s">
        <v>89</v>
      </c>
      <c r="M45" s="5" t="s">
        <v>23</v>
      </c>
      <c r="N45" s="7"/>
      <c r="O45" s="7"/>
      <c r="P45" s="7"/>
      <c r="Q45" s="7"/>
      <c r="R45" s="7"/>
      <c r="S45" s="7"/>
      <c r="T45" s="7"/>
      <c r="U45" s="7"/>
      <c r="V45" s="7"/>
      <c r="W45" s="7"/>
      <c r="X45" s="7"/>
      <c r="Y45" s="7"/>
      <c r="Z45" s="7"/>
    </row>
    <row r="46" ht="15.75" customHeight="1">
      <c r="A46" s="3">
        <v>45.0</v>
      </c>
      <c r="B46" s="4" t="s">
        <v>314</v>
      </c>
      <c r="C46" s="5" t="s">
        <v>315</v>
      </c>
      <c r="D46" s="5">
        <v>2021.0</v>
      </c>
      <c r="E46" s="6" t="s">
        <v>316</v>
      </c>
      <c r="F46" s="5" t="s">
        <v>317</v>
      </c>
      <c r="G46" s="5" t="s">
        <v>318</v>
      </c>
      <c r="H46" s="5" t="s">
        <v>319</v>
      </c>
      <c r="I46" s="5" t="s">
        <v>30</v>
      </c>
      <c r="J46" s="5" t="s">
        <v>20</v>
      </c>
      <c r="K46" s="5" t="s">
        <v>21</v>
      </c>
      <c r="L46" s="5" t="s">
        <v>46</v>
      </c>
      <c r="M46" s="5" t="s">
        <v>23</v>
      </c>
      <c r="N46" s="7"/>
      <c r="O46" s="7"/>
      <c r="P46" s="7"/>
      <c r="Q46" s="7"/>
      <c r="R46" s="7"/>
      <c r="S46" s="7"/>
      <c r="T46" s="7"/>
      <c r="U46" s="7"/>
      <c r="V46" s="7"/>
      <c r="W46" s="7"/>
      <c r="X46" s="7"/>
      <c r="Y46" s="7"/>
      <c r="Z46" s="7"/>
    </row>
    <row r="47" ht="15.75" customHeight="1">
      <c r="A47" s="3">
        <v>46.0</v>
      </c>
      <c r="B47" s="4" t="s">
        <v>320</v>
      </c>
      <c r="C47" s="5" t="s">
        <v>321</v>
      </c>
      <c r="D47" s="5">
        <v>2023.0</v>
      </c>
      <c r="E47" s="6" t="s">
        <v>322</v>
      </c>
      <c r="F47" s="5" t="s">
        <v>323</v>
      </c>
      <c r="G47" s="5" t="s">
        <v>324</v>
      </c>
      <c r="H47" s="5" t="s">
        <v>325</v>
      </c>
      <c r="I47" s="5" t="s">
        <v>326</v>
      </c>
      <c r="J47" s="5" t="s">
        <v>20</v>
      </c>
      <c r="K47" s="5" t="s">
        <v>21</v>
      </c>
      <c r="L47" s="5" t="s">
        <v>46</v>
      </c>
      <c r="M47" s="5" t="s">
        <v>23</v>
      </c>
      <c r="N47" s="7"/>
      <c r="O47" s="7"/>
      <c r="P47" s="7"/>
      <c r="Q47" s="7"/>
      <c r="R47" s="7"/>
      <c r="S47" s="7"/>
      <c r="T47" s="7"/>
      <c r="U47" s="7"/>
      <c r="V47" s="7"/>
      <c r="W47" s="7"/>
      <c r="X47" s="7"/>
      <c r="Y47" s="7"/>
      <c r="Z47" s="7"/>
    </row>
    <row r="48" ht="15.75" customHeight="1">
      <c r="A48" s="3">
        <v>47.0</v>
      </c>
      <c r="B48" s="4" t="s">
        <v>327</v>
      </c>
      <c r="C48" s="5" t="s">
        <v>328</v>
      </c>
      <c r="D48" s="5">
        <v>2022.0</v>
      </c>
      <c r="E48" s="6" t="s">
        <v>329</v>
      </c>
      <c r="F48" s="5" t="s">
        <v>330</v>
      </c>
      <c r="G48" s="5" t="s">
        <v>331</v>
      </c>
      <c r="H48" s="5" t="s">
        <v>332</v>
      </c>
      <c r="I48" s="5" t="s">
        <v>333</v>
      </c>
      <c r="J48" s="5" t="s">
        <v>20</v>
      </c>
      <c r="K48" s="5" t="s">
        <v>21</v>
      </c>
      <c r="L48" s="5" t="s">
        <v>31</v>
      </c>
      <c r="M48" s="5" t="s">
        <v>23</v>
      </c>
      <c r="N48" s="7"/>
      <c r="O48" s="7"/>
      <c r="P48" s="7"/>
      <c r="Q48" s="7"/>
      <c r="R48" s="7"/>
      <c r="S48" s="7"/>
      <c r="T48" s="7"/>
      <c r="U48" s="7"/>
      <c r="V48" s="7"/>
      <c r="W48" s="7"/>
      <c r="X48" s="7"/>
      <c r="Y48" s="7"/>
      <c r="Z48" s="7"/>
    </row>
    <row r="49" ht="15.75" customHeight="1">
      <c r="A49" s="3">
        <v>48.0</v>
      </c>
      <c r="B49" s="4" t="s">
        <v>334</v>
      </c>
      <c r="C49" s="5" t="s">
        <v>335</v>
      </c>
      <c r="D49" s="5">
        <v>2022.0</v>
      </c>
      <c r="E49" s="6" t="s">
        <v>336</v>
      </c>
      <c r="F49" s="5" t="s">
        <v>337</v>
      </c>
      <c r="G49" s="5" t="s">
        <v>338</v>
      </c>
      <c r="H49" s="5"/>
      <c r="I49" s="5" t="s">
        <v>339</v>
      </c>
      <c r="J49" s="5" t="s">
        <v>20</v>
      </c>
      <c r="K49" s="5" t="s">
        <v>21</v>
      </c>
      <c r="L49" s="5" t="s">
        <v>46</v>
      </c>
      <c r="M49" s="5" t="s">
        <v>23</v>
      </c>
      <c r="N49" s="7"/>
      <c r="O49" s="7"/>
      <c r="P49" s="7"/>
      <c r="Q49" s="7"/>
      <c r="R49" s="7"/>
      <c r="S49" s="7"/>
      <c r="T49" s="7"/>
      <c r="U49" s="7"/>
      <c r="V49" s="7"/>
      <c r="W49" s="7"/>
      <c r="X49" s="7"/>
      <c r="Y49" s="7"/>
      <c r="Z49" s="7"/>
    </row>
    <row r="50" ht="15.75" customHeight="1">
      <c r="A50" s="3">
        <v>49.0</v>
      </c>
      <c r="B50" s="4" t="s">
        <v>340</v>
      </c>
      <c r="C50" s="5" t="s">
        <v>341</v>
      </c>
      <c r="D50" s="5">
        <v>2022.0</v>
      </c>
      <c r="E50" s="6" t="s">
        <v>342</v>
      </c>
      <c r="F50" s="5" t="s">
        <v>343</v>
      </c>
      <c r="G50" s="5" t="s">
        <v>344</v>
      </c>
      <c r="H50" s="5" t="s">
        <v>345</v>
      </c>
      <c r="I50" s="5" t="s">
        <v>346</v>
      </c>
      <c r="J50" s="5" t="s">
        <v>20</v>
      </c>
      <c r="K50" s="5" t="s">
        <v>21</v>
      </c>
      <c r="L50" s="5" t="s">
        <v>31</v>
      </c>
      <c r="M50" s="5" t="s">
        <v>23</v>
      </c>
      <c r="N50" s="7"/>
      <c r="O50" s="7"/>
      <c r="P50" s="7"/>
      <c r="Q50" s="7"/>
      <c r="R50" s="7"/>
      <c r="S50" s="7"/>
      <c r="T50" s="7"/>
      <c r="U50" s="7"/>
      <c r="V50" s="7"/>
      <c r="W50" s="7"/>
      <c r="X50" s="7"/>
      <c r="Y50" s="7"/>
      <c r="Z50" s="7"/>
    </row>
    <row r="51" ht="15.75" customHeight="1">
      <c r="A51" s="3">
        <v>50.0</v>
      </c>
      <c r="B51" s="4" t="s">
        <v>347</v>
      </c>
      <c r="C51" s="5" t="s">
        <v>348</v>
      </c>
      <c r="D51" s="5">
        <v>2020.0</v>
      </c>
      <c r="E51" s="6" t="s">
        <v>349</v>
      </c>
      <c r="F51" s="5" t="s">
        <v>350</v>
      </c>
      <c r="G51" s="5" t="s">
        <v>351</v>
      </c>
      <c r="H51" s="5" t="s">
        <v>352</v>
      </c>
      <c r="I51" s="5" t="s">
        <v>353</v>
      </c>
      <c r="J51" s="5" t="s">
        <v>20</v>
      </c>
      <c r="K51" s="5" t="s">
        <v>21</v>
      </c>
      <c r="L51" s="5" t="s">
        <v>354</v>
      </c>
      <c r="M51" s="5" t="s">
        <v>23</v>
      </c>
      <c r="N51" s="7"/>
      <c r="O51" s="7"/>
      <c r="P51" s="7"/>
      <c r="Q51" s="7"/>
      <c r="R51" s="7"/>
      <c r="S51" s="7"/>
      <c r="T51" s="7"/>
      <c r="U51" s="7"/>
      <c r="V51" s="7"/>
      <c r="W51" s="7"/>
      <c r="X51" s="7"/>
      <c r="Y51" s="7"/>
      <c r="Z51" s="7"/>
    </row>
    <row r="52" ht="15.75" customHeight="1">
      <c r="A52" s="3">
        <v>51.0</v>
      </c>
      <c r="B52" s="4" t="s">
        <v>355</v>
      </c>
      <c r="C52" s="5" t="s">
        <v>356</v>
      </c>
      <c r="D52" s="5">
        <v>2022.0</v>
      </c>
      <c r="E52" s="6" t="s">
        <v>357</v>
      </c>
      <c r="F52" s="5" t="s">
        <v>358</v>
      </c>
      <c r="G52" s="5" t="s">
        <v>359</v>
      </c>
      <c r="H52" s="5" t="s">
        <v>360</v>
      </c>
      <c r="I52" s="5" t="s">
        <v>361</v>
      </c>
      <c r="J52" s="5" t="s">
        <v>20</v>
      </c>
      <c r="K52" s="5" t="s">
        <v>21</v>
      </c>
      <c r="L52" s="5" t="s">
        <v>46</v>
      </c>
      <c r="M52" s="5" t="s">
        <v>23</v>
      </c>
      <c r="N52" s="7"/>
      <c r="O52" s="7"/>
      <c r="P52" s="7"/>
      <c r="Q52" s="7"/>
      <c r="R52" s="7"/>
      <c r="S52" s="7"/>
      <c r="T52" s="7"/>
      <c r="U52" s="7"/>
      <c r="V52" s="7"/>
      <c r="W52" s="7"/>
      <c r="X52" s="7"/>
      <c r="Y52" s="7"/>
      <c r="Z52" s="7"/>
    </row>
    <row r="53" ht="15.75" customHeight="1">
      <c r="A53" s="3">
        <v>52.0</v>
      </c>
      <c r="B53" s="4" t="s">
        <v>362</v>
      </c>
      <c r="C53" s="5" t="s">
        <v>363</v>
      </c>
      <c r="D53" s="5">
        <v>2020.0</v>
      </c>
      <c r="E53" s="6" t="s">
        <v>364</v>
      </c>
      <c r="F53" s="5" t="s">
        <v>365</v>
      </c>
      <c r="G53" s="5" t="s">
        <v>366</v>
      </c>
      <c r="H53" s="5" t="s">
        <v>367</v>
      </c>
      <c r="I53" s="5" t="s">
        <v>30</v>
      </c>
      <c r="J53" s="5" t="s">
        <v>20</v>
      </c>
      <c r="K53" s="5" t="s">
        <v>21</v>
      </c>
      <c r="L53" s="5" t="s">
        <v>46</v>
      </c>
      <c r="M53" s="5" t="s">
        <v>23</v>
      </c>
      <c r="N53" s="7"/>
      <c r="O53" s="7"/>
      <c r="P53" s="7"/>
      <c r="Q53" s="7"/>
      <c r="R53" s="7"/>
      <c r="S53" s="7"/>
      <c r="T53" s="7"/>
      <c r="U53" s="7"/>
      <c r="V53" s="7"/>
      <c r="W53" s="7"/>
      <c r="X53" s="7"/>
      <c r="Y53" s="7"/>
      <c r="Z53" s="7"/>
    </row>
    <row r="54" ht="15.75" customHeight="1">
      <c r="A54" s="3">
        <v>53.0</v>
      </c>
      <c r="B54" s="4" t="s">
        <v>368</v>
      </c>
      <c r="C54" s="5" t="s">
        <v>369</v>
      </c>
      <c r="D54" s="5">
        <v>2022.0</v>
      </c>
      <c r="E54" s="6" t="s">
        <v>370</v>
      </c>
      <c r="F54" s="5" t="s">
        <v>371</v>
      </c>
      <c r="G54" s="5" t="s">
        <v>372</v>
      </c>
      <c r="H54" s="5" t="s">
        <v>373</v>
      </c>
      <c r="I54" s="5" t="s">
        <v>374</v>
      </c>
      <c r="J54" s="5" t="s">
        <v>81</v>
      </c>
      <c r="K54" s="5" t="s">
        <v>21</v>
      </c>
      <c r="L54" s="5" t="s">
        <v>31</v>
      </c>
      <c r="M54" s="5" t="s">
        <v>23</v>
      </c>
      <c r="N54" s="7"/>
      <c r="O54" s="7"/>
      <c r="P54" s="7"/>
      <c r="Q54" s="7"/>
      <c r="R54" s="7"/>
      <c r="S54" s="7"/>
      <c r="T54" s="7"/>
      <c r="U54" s="7"/>
      <c r="V54" s="7"/>
      <c r="W54" s="7"/>
      <c r="X54" s="7"/>
      <c r="Y54" s="7"/>
      <c r="Z54" s="7"/>
    </row>
    <row r="55" ht="15.75" customHeight="1">
      <c r="A55" s="3">
        <v>54.0</v>
      </c>
      <c r="B55" s="4" t="s">
        <v>375</v>
      </c>
      <c r="C55" s="5" t="s">
        <v>376</v>
      </c>
      <c r="D55" s="5">
        <v>2020.0</v>
      </c>
      <c r="E55" s="6" t="s">
        <v>377</v>
      </c>
      <c r="F55" s="5" t="s">
        <v>378</v>
      </c>
      <c r="G55" s="5" t="s">
        <v>379</v>
      </c>
      <c r="H55" s="5" t="s">
        <v>380</v>
      </c>
      <c r="I55" s="5" t="s">
        <v>381</v>
      </c>
      <c r="J55" s="5" t="s">
        <v>20</v>
      </c>
      <c r="K55" s="5" t="s">
        <v>21</v>
      </c>
      <c r="L55" s="5" t="s">
        <v>31</v>
      </c>
      <c r="M55" s="5" t="s">
        <v>23</v>
      </c>
      <c r="N55" s="7"/>
      <c r="O55" s="7"/>
      <c r="P55" s="7"/>
      <c r="Q55" s="7"/>
      <c r="R55" s="7"/>
      <c r="S55" s="7"/>
      <c r="T55" s="7"/>
      <c r="U55" s="7"/>
      <c r="V55" s="7"/>
      <c r="W55" s="7"/>
      <c r="X55" s="7"/>
      <c r="Y55" s="7"/>
      <c r="Z55" s="7"/>
    </row>
    <row r="56" ht="15.75" customHeight="1">
      <c r="A56" s="3">
        <v>55.0</v>
      </c>
      <c r="B56" s="4" t="s">
        <v>382</v>
      </c>
      <c r="C56" s="5" t="s">
        <v>383</v>
      </c>
      <c r="D56" s="5">
        <v>2021.0</v>
      </c>
      <c r="E56" s="6" t="s">
        <v>384</v>
      </c>
      <c r="F56" s="5" t="s">
        <v>385</v>
      </c>
      <c r="G56" s="5" t="s">
        <v>386</v>
      </c>
      <c r="H56" s="5" t="s">
        <v>387</v>
      </c>
      <c r="I56" s="5" t="s">
        <v>388</v>
      </c>
      <c r="J56" s="5" t="s">
        <v>81</v>
      </c>
      <c r="K56" s="5" t="s">
        <v>21</v>
      </c>
      <c r="L56" s="5" t="s">
        <v>46</v>
      </c>
      <c r="M56" s="5" t="s">
        <v>23</v>
      </c>
      <c r="N56" s="7"/>
      <c r="O56" s="7"/>
      <c r="P56" s="7"/>
      <c r="Q56" s="7"/>
      <c r="R56" s="7"/>
      <c r="S56" s="7"/>
      <c r="T56" s="7"/>
      <c r="U56" s="7"/>
      <c r="V56" s="7"/>
      <c r="W56" s="7"/>
      <c r="X56" s="7"/>
      <c r="Y56" s="7"/>
      <c r="Z56" s="7"/>
    </row>
    <row r="57" ht="15.75" customHeight="1">
      <c r="A57" s="3">
        <v>56.0</v>
      </c>
      <c r="B57" s="4" t="s">
        <v>389</v>
      </c>
      <c r="C57" s="5" t="s">
        <v>390</v>
      </c>
      <c r="D57" s="5">
        <v>2019.0</v>
      </c>
      <c r="E57" s="6" t="s">
        <v>391</v>
      </c>
      <c r="F57" s="5" t="s">
        <v>392</v>
      </c>
      <c r="G57" s="5" t="s">
        <v>393</v>
      </c>
      <c r="H57" s="5" t="s">
        <v>394</v>
      </c>
      <c r="I57" s="5" t="s">
        <v>395</v>
      </c>
      <c r="J57" s="5" t="s">
        <v>20</v>
      </c>
      <c r="K57" s="5" t="s">
        <v>21</v>
      </c>
      <c r="L57" s="5" t="s">
        <v>46</v>
      </c>
      <c r="M57" s="5" t="s">
        <v>23</v>
      </c>
      <c r="N57" s="7"/>
      <c r="O57" s="7"/>
      <c r="P57" s="7"/>
      <c r="Q57" s="7"/>
      <c r="R57" s="7"/>
      <c r="S57" s="7"/>
      <c r="T57" s="7"/>
      <c r="U57" s="7"/>
      <c r="V57" s="7"/>
      <c r="W57" s="7"/>
      <c r="X57" s="7"/>
      <c r="Y57" s="7"/>
      <c r="Z57" s="7"/>
    </row>
    <row r="58" ht="15.75" customHeight="1">
      <c r="A58" s="3">
        <v>57.0</v>
      </c>
      <c r="B58" s="4" t="s">
        <v>396</v>
      </c>
      <c r="C58" s="5" t="s">
        <v>397</v>
      </c>
      <c r="D58" s="5">
        <v>2023.0</v>
      </c>
      <c r="E58" s="6" t="s">
        <v>398</v>
      </c>
      <c r="F58" s="5" t="s">
        <v>399</v>
      </c>
      <c r="G58" s="5" t="s">
        <v>400</v>
      </c>
      <c r="H58" s="5" t="s">
        <v>401</v>
      </c>
      <c r="I58" s="5" t="s">
        <v>326</v>
      </c>
      <c r="J58" s="5" t="s">
        <v>20</v>
      </c>
      <c r="K58" s="5" t="s">
        <v>21</v>
      </c>
      <c r="L58" s="5" t="s">
        <v>46</v>
      </c>
      <c r="M58" s="5" t="s">
        <v>23</v>
      </c>
      <c r="N58" s="7"/>
      <c r="O58" s="7"/>
      <c r="P58" s="7"/>
      <c r="Q58" s="7"/>
      <c r="R58" s="7"/>
      <c r="S58" s="7"/>
      <c r="T58" s="7"/>
      <c r="U58" s="7"/>
      <c r="V58" s="7"/>
      <c r="W58" s="7"/>
      <c r="X58" s="7"/>
      <c r="Y58" s="7"/>
      <c r="Z58" s="7"/>
    </row>
    <row r="59" ht="15.75" customHeight="1">
      <c r="A59" s="3">
        <v>58.0</v>
      </c>
      <c r="B59" s="4" t="s">
        <v>402</v>
      </c>
      <c r="C59" s="5" t="s">
        <v>403</v>
      </c>
      <c r="D59" s="5">
        <v>2022.0</v>
      </c>
      <c r="E59" s="6" t="s">
        <v>404</v>
      </c>
      <c r="F59" s="5" t="s">
        <v>405</v>
      </c>
      <c r="G59" s="5" t="s">
        <v>406</v>
      </c>
      <c r="H59" s="5" t="s">
        <v>407</v>
      </c>
      <c r="I59" s="5" t="s">
        <v>130</v>
      </c>
      <c r="J59" s="5" t="s">
        <v>20</v>
      </c>
      <c r="K59" s="5" t="s">
        <v>21</v>
      </c>
      <c r="L59" s="5" t="s">
        <v>89</v>
      </c>
      <c r="M59" s="5" t="s">
        <v>23</v>
      </c>
      <c r="N59" s="7"/>
      <c r="O59" s="7"/>
      <c r="P59" s="7"/>
      <c r="Q59" s="7"/>
      <c r="R59" s="7"/>
      <c r="S59" s="7"/>
      <c r="T59" s="7"/>
      <c r="U59" s="7"/>
      <c r="V59" s="7"/>
      <c r="W59" s="7"/>
      <c r="X59" s="7"/>
      <c r="Y59" s="7"/>
      <c r="Z59" s="7"/>
    </row>
    <row r="60" ht="15.75" customHeight="1">
      <c r="A60" s="3">
        <v>59.0</v>
      </c>
      <c r="B60" s="4" t="s">
        <v>408</v>
      </c>
      <c r="C60" s="5" t="s">
        <v>409</v>
      </c>
      <c r="D60" s="5">
        <v>2021.0</v>
      </c>
      <c r="E60" s="6" t="s">
        <v>410</v>
      </c>
      <c r="F60" s="5" t="s">
        <v>411</v>
      </c>
      <c r="G60" s="5" t="s">
        <v>412</v>
      </c>
      <c r="H60" s="5" t="s">
        <v>413</v>
      </c>
      <c r="I60" s="5" t="s">
        <v>414</v>
      </c>
      <c r="J60" s="5" t="s">
        <v>81</v>
      </c>
      <c r="K60" s="5" t="s">
        <v>21</v>
      </c>
      <c r="L60" s="5" t="s">
        <v>31</v>
      </c>
      <c r="M60" s="5" t="s">
        <v>23</v>
      </c>
      <c r="N60" s="7"/>
      <c r="O60" s="7"/>
      <c r="P60" s="7"/>
      <c r="Q60" s="7"/>
      <c r="R60" s="7"/>
      <c r="S60" s="7"/>
      <c r="T60" s="7"/>
      <c r="U60" s="7"/>
      <c r="V60" s="7"/>
      <c r="W60" s="7"/>
      <c r="X60" s="7"/>
      <c r="Y60" s="7"/>
      <c r="Z60" s="7"/>
    </row>
    <row r="61" ht="15.75" customHeight="1">
      <c r="A61" s="3">
        <v>60.0</v>
      </c>
      <c r="B61" s="4" t="s">
        <v>415</v>
      </c>
      <c r="C61" s="5" t="s">
        <v>416</v>
      </c>
      <c r="D61" s="5">
        <v>2020.0</v>
      </c>
      <c r="E61" s="6" t="s">
        <v>417</v>
      </c>
      <c r="F61" s="5" t="s">
        <v>418</v>
      </c>
      <c r="G61" s="5" t="s">
        <v>419</v>
      </c>
      <c r="H61" s="5" t="s">
        <v>420</v>
      </c>
      <c r="I61" s="5" t="s">
        <v>130</v>
      </c>
      <c r="J61" s="5" t="s">
        <v>20</v>
      </c>
      <c r="K61" s="5" t="s">
        <v>21</v>
      </c>
      <c r="L61" s="5" t="s">
        <v>123</v>
      </c>
      <c r="M61" s="5" t="s">
        <v>23</v>
      </c>
      <c r="N61" s="7"/>
      <c r="O61" s="7"/>
      <c r="P61" s="7"/>
      <c r="Q61" s="7"/>
      <c r="R61" s="7"/>
      <c r="S61" s="7"/>
      <c r="T61" s="7"/>
      <c r="U61" s="7"/>
      <c r="V61" s="7"/>
      <c r="W61" s="7"/>
      <c r="X61" s="7"/>
      <c r="Y61" s="7"/>
      <c r="Z61" s="7"/>
    </row>
    <row r="62" ht="15.75" customHeight="1">
      <c r="A62" s="3">
        <v>61.0</v>
      </c>
      <c r="B62" s="4" t="s">
        <v>421</v>
      </c>
      <c r="C62" s="5" t="s">
        <v>422</v>
      </c>
      <c r="D62" s="5">
        <v>2022.0</v>
      </c>
      <c r="E62" s="6" t="s">
        <v>423</v>
      </c>
      <c r="F62" s="5" t="s">
        <v>424</v>
      </c>
      <c r="G62" s="5" t="s">
        <v>425</v>
      </c>
      <c r="H62" s="5" t="s">
        <v>426</v>
      </c>
      <c r="I62" s="5" t="s">
        <v>427</v>
      </c>
      <c r="J62" s="5" t="s">
        <v>20</v>
      </c>
      <c r="K62" s="5" t="s">
        <v>21</v>
      </c>
      <c r="L62" s="5" t="s">
        <v>22</v>
      </c>
      <c r="M62" s="5" t="s">
        <v>23</v>
      </c>
      <c r="N62" s="7"/>
      <c r="O62" s="7"/>
      <c r="P62" s="7"/>
      <c r="Q62" s="7"/>
      <c r="R62" s="7"/>
      <c r="S62" s="7"/>
      <c r="T62" s="7"/>
      <c r="U62" s="7"/>
      <c r="V62" s="7"/>
      <c r="W62" s="7"/>
      <c r="X62" s="7"/>
      <c r="Y62" s="7"/>
      <c r="Z62" s="7"/>
    </row>
    <row r="63" ht="15.75" customHeight="1">
      <c r="A63" s="3">
        <v>62.0</v>
      </c>
      <c r="B63" s="4" t="s">
        <v>428</v>
      </c>
      <c r="C63" s="5" t="s">
        <v>429</v>
      </c>
      <c r="D63" s="5">
        <v>2023.0</v>
      </c>
      <c r="E63" s="6" t="s">
        <v>430</v>
      </c>
      <c r="F63" s="5" t="s">
        <v>431</v>
      </c>
      <c r="G63" s="5" t="s">
        <v>432</v>
      </c>
      <c r="H63" s="5" t="s">
        <v>433</v>
      </c>
      <c r="I63" s="5" t="s">
        <v>427</v>
      </c>
      <c r="J63" s="5" t="s">
        <v>20</v>
      </c>
      <c r="K63" s="5" t="s">
        <v>21</v>
      </c>
      <c r="L63" s="5" t="s">
        <v>123</v>
      </c>
      <c r="M63" s="5" t="s">
        <v>23</v>
      </c>
      <c r="N63" s="7"/>
      <c r="O63" s="7"/>
      <c r="P63" s="7"/>
      <c r="Q63" s="7"/>
      <c r="R63" s="7"/>
      <c r="S63" s="7"/>
      <c r="T63" s="7"/>
      <c r="U63" s="7"/>
      <c r="V63" s="7"/>
      <c r="W63" s="7"/>
      <c r="X63" s="7"/>
      <c r="Y63" s="7"/>
      <c r="Z63" s="7"/>
    </row>
    <row r="64" ht="15.75" customHeight="1">
      <c r="A64" s="3">
        <v>63.0</v>
      </c>
      <c r="B64" s="4" t="s">
        <v>434</v>
      </c>
      <c r="C64" s="5" t="s">
        <v>435</v>
      </c>
      <c r="D64" s="5">
        <v>2022.0</v>
      </c>
      <c r="E64" s="6" t="s">
        <v>436</v>
      </c>
      <c r="F64" s="5" t="s">
        <v>437</v>
      </c>
      <c r="G64" s="5" t="s">
        <v>438</v>
      </c>
      <c r="H64" s="5" t="s">
        <v>439</v>
      </c>
      <c r="I64" s="5" t="s">
        <v>440</v>
      </c>
      <c r="J64" s="5" t="s">
        <v>20</v>
      </c>
      <c r="K64" s="5" t="s">
        <v>21</v>
      </c>
      <c r="L64" s="5" t="s">
        <v>22</v>
      </c>
      <c r="M64" s="5" t="s">
        <v>23</v>
      </c>
      <c r="N64" s="7"/>
      <c r="O64" s="7"/>
      <c r="P64" s="7"/>
      <c r="Q64" s="7"/>
      <c r="R64" s="7"/>
      <c r="S64" s="7"/>
      <c r="T64" s="7"/>
      <c r="U64" s="7"/>
      <c r="V64" s="7"/>
      <c r="W64" s="7"/>
      <c r="X64" s="7"/>
      <c r="Y64" s="7"/>
      <c r="Z64" s="7"/>
    </row>
    <row r="65" ht="15.75" customHeight="1">
      <c r="A65" s="3">
        <v>64.0</v>
      </c>
      <c r="B65" s="4" t="s">
        <v>441</v>
      </c>
      <c r="C65" s="5" t="s">
        <v>442</v>
      </c>
      <c r="D65" s="5">
        <v>2022.0</v>
      </c>
      <c r="E65" s="6" t="s">
        <v>443</v>
      </c>
      <c r="F65" s="5" t="s">
        <v>444</v>
      </c>
      <c r="G65" s="5" t="s">
        <v>445</v>
      </c>
      <c r="H65" s="5" t="s">
        <v>446</v>
      </c>
      <c r="I65" s="5" t="s">
        <v>447</v>
      </c>
      <c r="J65" s="5" t="s">
        <v>20</v>
      </c>
      <c r="K65" s="5" t="s">
        <v>21</v>
      </c>
      <c r="L65" s="5" t="s">
        <v>46</v>
      </c>
      <c r="M65" s="5" t="s">
        <v>23</v>
      </c>
      <c r="N65" s="7"/>
      <c r="O65" s="7"/>
      <c r="P65" s="7"/>
      <c r="Q65" s="7"/>
      <c r="R65" s="7"/>
      <c r="S65" s="7"/>
      <c r="T65" s="7"/>
      <c r="U65" s="7"/>
      <c r="V65" s="7"/>
      <c r="W65" s="7"/>
      <c r="X65" s="7"/>
      <c r="Y65" s="7"/>
      <c r="Z65" s="7"/>
    </row>
    <row r="66" ht="15.75" customHeight="1">
      <c r="A66" s="3">
        <v>65.0</v>
      </c>
      <c r="B66" s="4" t="s">
        <v>448</v>
      </c>
      <c r="C66" s="5" t="s">
        <v>449</v>
      </c>
      <c r="D66" s="5">
        <v>2021.0</v>
      </c>
      <c r="E66" s="6" t="s">
        <v>450</v>
      </c>
      <c r="F66" s="5" t="s">
        <v>451</v>
      </c>
      <c r="G66" s="5" t="s">
        <v>452</v>
      </c>
      <c r="H66" s="5" t="s">
        <v>453</v>
      </c>
      <c r="I66" s="5" t="s">
        <v>53</v>
      </c>
      <c r="J66" s="5" t="s">
        <v>20</v>
      </c>
      <c r="K66" s="5" t="s">
        <v>21</v>
      </c>
      <c r="L66" s="5" t="s">
        <v>46</v>
      </c>
      <c r="M66" s="5" t="s">
        <v>23</v>
      </c>
      <c r="N66" s="7"/>
      <c r="O66" s="7"/>
      <c r="P66" s="7"/>
      <c r="Q66" s="7"/>
      <c r="R66" s="7"/>
      <c r="S66" s="7"/>
      <c r="T66" s="7"/>
      <c r="U66" s="7"/>
      <c r="V66" s="7"/>
      <c r="W66" s="7"/>
      <c r="X66" s="7"/>
      <c r="Y66" s="7"/>
      <c r="Z66" s="7"/>
    </row>
    <row r="67" ht="15.75" customHeight="1">
      <c r="A67" s="3">
        <v>66.0</v>
      </c>
      <c r="B67" s="4" t="s">
        <v>454</v>
      </c>
      <c r="C67" s="5" t="s">
        <v>455</v>
      </c>
      <c r="D67" s="5">
        <v>2022.0</v>
      </c>
      <c r="E67" s="6" t="s">
        <v>456</v>
      </c>
      <c r="F67" s="5" t="s">
        <v>457</v>
      </c>
      <c r="G67" s="5" t="s">
        <v>458</v>
      </c>
      <c r="H67" s="5" t="s">
        <v>459</v>
      </c>
      <c r="I67" s="5" t="s">
        <v>381</v>
      </c>
      <c r="J67" s="5" t="s">
        <v>20</v>
      </c>
      <c r="K67" s="5" t="s">
        <v>21</v>
      </c>
      <c r="L67" s="5" t="s">
        <v>31</v>
      </c>
      <c r="M67" s="5" t="s">
        <v>23</v>
      </c>
      <c r="N67" s="7"/>
      <c r="O67" s="7"/>
      <c r="P67" s="7"/>
      <c r="Q67" s="7"/>
      <c r="R67" s="7"/>
      <c r="S67" s="7"/>
      <c r="T67" s="7"/>
      <c r="U67" s="7"/>
      <c r="V67" s="7"/>
      <c r="W67" s="7"/>
      <c r="X67" s="7"/>
      <c r="Y67" s="7"/>
      <c r="Z67" s="7"/>
    </row>
    <row r="68" ht="15.75" customHeight="1">
      <c r="A68" s="3">
        <v>67.0</v>
      </c>
      <c r="B68" s="4" t="s">
        <v>460</v>
      </c>
      <c r="C68" s="5" t="s">
        <v>461</v>
      </c>
      <c r="D68" s="5">
        <v>2022.0</v>
      </c>
      <c r="E68" s="6" t="s">
        <v>462</v>
      </c>
      <c r="F68" s="5" t="s">
        <v>463</v>
      </c>
      <c r="G68" s="5" t="s">
        <v>464</v>
      </c>
      <c r="H68" s="5" t="s">
        <v>465</v>
      </c>
      <c r="I68" s="5" t="s">
        <v>466</v>
      </c>
      <c r="J68" s="5" t="s">
        <v>20</v>
      </c>
      <c r="K68" s="5" t="s">
        <v>21</v>
      </c>
      <c r="L68" s="5" t="s">
        <v>22</v>
      </c>
      <c r="M68" s="5" t="s">
        <v>23</v>
      </c>
      <c r="N68" s="7"/>
      <c r="O68" s="7"/>
      <c r="P68" s="7"/>
      <c r="Q68" s="7"/>
      <c r="R68" s="7"/>
      <c r="S68" s="7"/>
      <c r="T68" s="7"/>
      <c r="U68" s="7"/>
      <c r="V68" s="7"/>
      <c r="W68" s="7"/>
      <c r="X68" s="7"/>
      <c r="Y68" s="7"/>
      <c r="Z68" s="7"/>
    </row>
    <row r="69" ht="15.75" customHeight="1">
      <c r="A69" s="3">
        <v>68.0</v>
      </c>
      <c r="B69" s="4" t="s">
        <v>467</v>
      </c>
      <c r="C69" s="5" t="s">
        <v>468</v>
      </c>
      <c r="D69" s="5">
        <v>2021.0</v>
      </c>
      <c r="E69" s="6" t="s">
        <v>469</v>
      </c>
      <c r="F69" s="5" t="s">
        <v>470</v>
      </c>
      <c r="G69" s="5" t="s">
        <v>471</v>
      </c>
      <c r="H69" s="5" t="s">
        <v>472</v>
      </c>
      <c r="I69" s="5" t="s">
        <v>80</v>
      </c>
      <c r="J69" s="5" t="s">
        <v>81</v>
      </c>
      <c r="K69" s="5" t="s">
        <v>21</v>
      </c>
      <c r="L69" s="5" t="s">
        <v>46</v>
      </c>
      <c r="M69" s="5" t="s">
        <v>23</v>
      </c>
      <c r="N69" s="7"/>
      <c r="O69" s="7"/>
      <c r="P69" s="7"/>
      <c r="Q69" s="7"/>
      <c r="R69" s="7"/>
      <c r="S69" s="7"/>
      <c r="T69" s="7"/>
      <c r="U69" s="7"/>
      <c r="V69" s="7"/>
      <c r="W69" s="7"/>
      <c r="X69" s="7"/>
      <c r="Y69" s="7"/>
      <c r="Z69" s="7"/>
    </row>
    <row r="70" ht="15.75" customHeight="1">
      <c r="A70" s="3">
        <v>69.0</v>
      </c>
      <c r="B70" s="4" t="s">
        <v>473</v>
      </c>
      <c r="C70" s="5" t="s">
        <v>474</v>
      </c>
      <c r="D70" s="5">
        <v>2021.0</v>
      </c>
      <c r="E70" s="6" t="s">
        <v>475</v>
      </c>
      <c r="F70" s="5" t="s">
        <v>476</v>
      </c>
      <c r="G70" s="5" t="s">
        <v>477</v>
      </c>
      <c r="H70" s="5"/>
      <c r="I70" s="5" t="s">
        <v>478</v>
      </c>
      <c r="J70" s="5" t="s">
        <v>20</v>
      </c>
      <c r="K70" s="5" t="s">
        <v>21</v>
      </c>
      <c r="L70" s="5" t="s">
        <v>210</v>
      </c>
      <c r="M70" s="5" t="s">
        <v>23</v>
      </c>
      <c r="N70" s="7"/>
      <c r="O70" s="7"/>
      <c r="P70" s="7"/>
      <c r="Q70" s="7"/>
      <c r="R70" s="7"/>
      <c r="S70" s="7"/>
      <c r="T70" s="7"/>
      <c r="U70" s="7"/>
      <c r="V70" s="7"/>
      <c r="W70" s="7"/>
      <c r="X70" s="7"/>
      <c r="Y70" s="7"/>
      <c r="Z70" s="7"/>
    </row>
    <row r="71" ht="15.75" customHeight="1">
      <c r="A71" s="3">
        <v>70.0</v>
      </c>
      <c r="B71" s="4" t="s">
        <v>479</v>
      </c>
      <c r="C71" s="5" t="s">
        <v>480</v>
      </c>
      <c r="D71" s="5">
        <v>2023.0</v>
      </c>
      <c r="E71" s="6" t="s">
        <v>481</v>
      </c>
      <c r="F71" s="5" t="s">
        <v>482</v>
      </c>
      <c r="G71" s="5" t="s">
        <v>483</v>
      </c>
      <c r="H71" s="5" t="s">
        <v>484</v>
      </c>
      <c r="I71" s="5" t="s">
        <v>485</v>
      </c>
      <c r="J71" s="5" t="s">
        <v>81</v>
      </c>
      <c r="K71" s="5" t="s">
        <v>21</v>
      </c>
      <c r="L71" s="5" t="s">
        <v>31</v>
      </c>
      <c r="M71" s="5" t="s">
        <v>23</v>
      </c>
      <c r="N71" s="7"/>
      <c r="O71" s="7"/>
      <c r="P71" s="7"/>
      <c r="Q71" s="7"/>
      <c r="R71" s="7"/>
      <c r="S71" s="7"/>
      <c r="T71" s="7"/>
      <c r="U71" s="7"/>
      <c r="V71" s="7"/>
      <c r="W71" s="7"/>
      <c r="X71" s="7"/>
      <c r="Y71" s="7"/>
      <c r="Z71" s="7"/>
    </row>
    <row r="72" ht="15.75" customHeight="1">
      <c r="A72" s="3">
        <v>71.0</v>
      </c>
      <c r="B72" s="4" t="s">
        <v>486</v>
      </c>
      <c r="C72" s="5" t="s">
        <v>487</v>
      </c>
      <c r="D72" s="5">
        <v>2022.0</v>
      </c>
      <c r="E72" s="6" t="s">
        <v>488</v>
      </c>
      <c r="F72" s="5" t="s">
        <v>489</v>
      </c>
      <c r="G72" s="5" t="s">
        <v>490</v>
      </c>
      <c r="H72" s="5" t="s">
        <v>491</v>
      </c>
      <c r="I72" s="5" t="s">
        <v>80</v>
      </c>
      <c r="J72" s="5" t="s">
        <v>81</v>
      </c>
      <c r="K72" s="5" t="s">
        <v>21</v>
      </c>
      <c r="L72" s="5" t="s">
        <v>89</v>
      </c>
      <c r="M72" s="5" t="s">
        <v>23</v>
      </c>
      <c r="N72" s="7"/>
      <c r="O72" s="7"/>
      <c r="P72" s="7"/>
      <c r="Q72" s="7"/>
      <c r="R72" s="7"/>
      <c r="S72" s="7"/>
      <c r="T72" s="7"/>
      <c r="U72" s="7"/>
      <c r="V72" s="7"/>
      <c r="W72" s="7"/>
      <c r="X72" s="7"/>
      <c r="Y72" s="7"/>
      <c r="Z72" s="7"/>
    </row>
    <row r="73" ht="15.75" customHeight="1">
      <c r="A73" s="3">
        <v>72.0</v>
      </c>
      <c r="B73" s="4" t="s">
        <v>492</v>
      </c>
      <c r="C73" s="5" t="s">
        <v>493</v>
      </c>
      <c r="D73" s="5">
        <v>2022.0</v>
      </c>
      <c r="E73" s="6" t="s">
        <v>494</v>
      </c>
      <c r="F73" s="5" t="s">
        <v>495</v>
      </c>
      <c r="G73" s="5" t="s">
        <v>496</v>
      </c>
      <c r="H73" s="5" t="s">
        <v>497</v>
      </c>
      <c r="I73" s="5" t="s">
        <v>30</v>
      </c>
      <c r="J73" s="5" t="s">
        <v>20</v>
      </c>
      <c r="K73" s="5" t="s">
        <v>21</v>
      </c>
      <c r="L73" s="5" t="s">
        <v>46</v>
      </c>
      <c r="M73" s="5" t="s">
        <v>23</v>
      </c>
      <c r="N73" s="7"/>
      <c r="O73" s="7"/>
      <c r="P73" s="7"/>
      <c r="Q73" s="7"/>
      <c r="R73" s="7"/>
      <c r="S73" s="7"/>
      <c r="T73" s="7"/>
      <c r="U73" s="7"/>
      <c r="V73" s="7"/>
      <c r="W73" s="7"/>
      <c r="X73" s="7"/>
      <c r="Y73" s="7"/>
      <c r="Z73" s="7"/>
    </row>
    <row r="74" ht="15.75" customHeight="1">
      <c r="A74" s="3">
        <v>73.0</v>
      </c>
      <c r="B74" s="4" t="s">
        <v>498</v>
      </c>
      <c r="C74" s="5" t="s">
        <v>499</v>
      </c>
      <c r="D74" s="5">
        <v>2020.0</v>
      </c>
      <c r="E74" s="6" t="s">
        <v>500</v>
      </c>
      <c r="F74" s="5" t="s">
        <v>501</v>
      </c>
      <c r="G74" s="5" t="s">
        <v>502</v>
      </c>
      <c r="H74" s="5"/>
      <c r="I74" s="5" t="s">
        <v>503</v>
      </c>
      <c r="J74" s="5" t="s">
        <v>20</v>
      </c>
      <c r="K74" s="5" t="s">
        <v>21</v>
      </c>
      <c r="L74" s="5" t="s">
        <v>210</v>
      </c>
      <c r="M74" s="5" t="s">
        <v>23</v>
      </c>
      <c r="N74" s="7"/>
      <c r="O74" s="7"/>
      <c r="P74" s="7"/>
      <c r="Q74" s="7"/>
      <c r="R74" s="7"/>
      <c r="S74" s="7"/>
      <c r="T74" s="7"/>
      <c r="U74" s="7"/>
      <c r="V74" s="7"/>
      <c r="W74" s="7"/>
      <c r="X74" s="7"/>
      <c r="Y74" s="7"/>
      <c r="Z74" s="7"/>
    </row>
    <row r="75" ht="15.75" customHeight="1">
      <c r="A75" s="3">
        <v>74.0</v>
      </c>
      <c r="B75" s="4" t="s">
        <v>504</v>
      </c>
      <c r="C75" s="5" t="s">
        <v>505</v>
      </c>
      <c r="D75" s="5">
        <v>2021.0</v>
      </c>
      <c r="E75" s="6" t="s">
        <v>506</v>
      </c>
      <c r="F75" s="5" t="s">
        <v>507</v>
      </c>
      <c r="G75" s="5" t="s">
        <v>508</v>
      </c>
      <c r="H75" s="5" t="s">
        <v>509</v>
      </c>
      <c r="I75" s="5" t="s">
        <v>53</v>
      </c>
      <c r="J75" s="5" t="s">
        <v>20</v>
      </c>
      <c r="K75" s="5" t="s">
        <v>21</v>
      </c>
      <c r="L75" s="5" t="s">
        <v>123</v>
      </c>
      <c r="M75" s="5" t="s">
        <v>23</v>
      </c>
      <c r="N75" s="7"/>
      <c r="O75" s="7"/>
      <c r="P75" s="7"/>
      <c r="Q75" s="7"/>
      <c r="R75" s="7"/>
      <c r="S75" s="7"/>
      <c r="T75" s="7"/>
      <c r="U75" s="7"/>
      <c r="V75" s="7"/>
      <c r="W75" s="7"/>
      <c r="X75" s="7"/>
      <c r="Y75" s="7"/>
      <c r="Z75" s="7"/>
    </row>
    <row r="76" ht="15.75" customHeight="1">
      <c r="A76" s="3">
        <v>75.0</v>
      </c>
      <c r="B76" s="4" t="s">
        <v>510</v>
      </c>
      <c r="C76" s="5" t="s">
        <v>511</v>
      </c>
      <c r="D76" s="5">
        <v>2020.0</v>
      </c>
      <c r="E76" s="6" t="s">
        <v>512</v>
      </c>
      <c r="F76" s="5" t="s">
        <v>513</v>
      </c>
      <c r="G76" s="5" t="s">
        <v>514</v>
      </c>
      <c r="H76" s="5" t="s">
        <v>515</v>
      </c>
      <c r="I76" s="5" t="s">
        <v>516</v>
      </c>
      <c r="J76" s="5" t="s">
        <v>20</v>
      </c>
      <c r="K76" s="5" t="s">
        <v>21</v>
      </c>
      <c r="L76" s="5" t="s">
        <v>46</v>
      </c>
      <c r="M76" s="5" t="s">
        <v>23</v>
      </c>
      <c r="N76" s="7"/>
      <c r="O76" s="7"/>
      <c r="P76" s="7"/>
      <c r="Q76" s="7"/>
      <c r="R76" s="7"/>
      <c r="S76" s="7"/>
      <c r="T76" s="7"/>
      <c r="U76" s="7"/>
      <c r="V76" s="7"/>
      <c r="W76" s="7"/>
      <c r="X76" s="7"/>
      <c r="Y76" s="7"/>
      <c r="Z76" s="7"/>
    </row>
    <row r="77" ht="15.75" customHeight="1">
      <c r="A77" s="3">
        <v>76.0</v>
      </c>
      <c r="B77" s="4" t="s">
        <v>517</v>
      </c>
      <c r="C77" s="5" t="s">
        <v>518</v>
      </c>
      <c r="D77" s="5">
        <v>2019.0</v>
      </c>
      <c r="E77" s="6" t="s">
        <v>519</v>
      </c>
      <c r="F77" s="5" t="s">
        <v>520</v>
      </c>
      <c r="G77" s="5" t="s">
        <v>521</v>
      </c>
      <c r="H77" s="5" t="s">
        <v>522</v>
      </c>
      <c r="I77" s="5" t="s">
        <v>130</v>
      </c>
      <c r="J77" s="5" t="s">
        <v>20</v>
      </c>
      <c r="K77" s="5" t="s">
        <v>21</v>
      </c>
      <c r="L77" s="5" t="s">
        <v>89</v>
      </c>
      <c r="M77" s="5" t="s">
        <v>23</v>
      </c>
      <c r="N77" s="7"/>
      <c r="O77" s="7"/>
      <c r="P77" s="7"/>
      <c r="Q77" s="7"/>
      <c r="R77" s="7"/>
      <c r="S77" s="7"/>
      <c r="T77" s="7"/>
      <c r="U77" s="7"/>
      <c r="V77" s="7"/>
      <c r="W77" s="7"/>
      <c r="X77" s="7"/>
      <c r="Y77" s="7"/>
      <c r="Z77" s="7"/>
    </row>
    <row r="78" ht="15.75" customHeight="1">
      <c r="A78" s="3">
        <v>77.0</v>
      </c>
      <c r="B78" s="4" t="s">
        <v>523</v>
      </c>
      <c r="C78" s="5" t="s">
        <v>524</v>
      </c>
      <c r="D78" s="5">
        <v>2021.0</v>
      </c>
      <c r="E78" s="6" t="s">
        <v>525</v>
      </c>
      <c r="F78" s="5" t="s">
        <v>526</v>
      </c>
      <c r="G78" s="5" t="s">
        <v>527</v>
      </c>
      <c r="H78" s="5" t="s">
        <v>528</v>
      </c>
      <c r="I78" s="5" t="s">
        <v>381</v>
      </c>
      <c r="J78" s="5" t="s">
        <v>20</v>
      </c>
      <c r="K78" s="5" t="s">
        <v>21</v>
      </c>
      <c r="L78" s="5" t="s">
        <v>31</v>
      </c>
      <c r="M78" s="5" t="s">
        <v>23</v>
      </c>
      <c r="N78" s="7"/>
      <c r="O78" s="7"/>
      <c r="P78" s="7"/>
      <c r="Q78" s="7"/>
      <c r="R78" s="7"/>
      <c r="S78" s="7"/>
      <c r="T78" s="7"/>
      <c r="U78" s="7"/>
      <c r="V78" s="7"/>
      <c r="W78" s="7"/>
      <c r="X78" s="7"/>
      <c r="Y78" s="7"/>
      <c r="Z78" s="7"/>
    </row>
    <row r="79" ht="15.75" customHeight="1">
      <c r="A79" s="3">
        <v>78.0</v>
      </c>
      <c r="B79" s="4" t="s">
        <v>529</v>
      </c>
      <c r="C79" s="5" t="s">
        <v>530</v>
      </c>
      <c r="D79" s="5">
        <v>2020.0</v>
      </c>
      <c r="E79" s="6" t="s">
        <v>531</v>
      </c>
      <c r="F79" s="5" t="s">
        <v>532</v>
      </c>
      <c r="G79" s="5" t="s">
        <v>533</v>
      </c>
      <c r="H79" s="5" t="s">
        <v>534</v>
      </c>
      <c r="I79" s="5" t="s">
        <v>447</v>
      </c>
      <c r="J79" s="5" t="s">
        <v>81</v>
      </c>
      <c r="K79" s="5" t="s">
        <v>21</v>
      </c>
      <c r="L79" s="5" t="s">
        <v>46</v>
      </c>
      <c r="M79" s="5" t="s">
        <v>23</v>
      </c>
      <c r="N79" s="7"/>
      <c r="O79" s="7"/>
      <c r="P79" s="7"/>
      <c r="Q79" s="7"/>
      <c r="R79" s="7"/>
      <c r="S79" s="7"/>
      <c r="T79" s="7"/>
      <c r="U79" s="7"/>
      <c r="V79" s="7"/>
      <c r="W79" s="7"/>
      <c r="X79" s="7"/>
      <c r="Y79" s="7"/>
      <c r="Z79" s="7"/>
    </row>
    <row r="80" ht="15.75" customHeight="1">
      <c r="A80" s="3">
        <v>79.0</v>
      </c>
      <c r="B80" s="4" t="s">
        <v>535</v>
      </c>
      <c r="C80" s="5" t="s">
        <v>536</v>
      </c>
      <c r="D80" s="5">
        <v>2021.0</v>
      </c>
      <c r="E80" s="6" t="s">
        <v>537</v>
      </c>
      <c r="F80" s="5" t="s">
        <v>538</v>
      </c>
      <c r="G80" s="5" t="s">
        <v>539</v>
      </c>
      <c r="H80" s="5" t="s">
        <v>540</v>
      </c>
      <c r="I80" s="5" t="s">
        <v>326</v>
      </c>
      <c r="J80" s="5" t="s">
        <v>20</v>
      </c>
      <c r="K80" s="5" t="s">
        <v>21</v>
      </c>
      <c r="L80" s="5" t="s">
        <v>46</v>
      </c>
      <c r="M80" s="5" t="s">
        <v>23</v>
      </c>
      <c r="N80" s="7"/>
      <c r="O80" s="7"/>
      <c r="P80" s="7"/>
      <c r="Q80" s="7"/>
      <c r="R80" s="7"/>
      <c r="S80" s="7"/>
      <c r="T80" s="7"/>
      <c r="U80" s="7"/>
      <c r="V80" s="7"/>
      <c r="W80" s="7"/>
      <c r="X80" s="7"/>
      <c r="Y80" s="7"/>
      <c r="Z80" s="7"/>
    </row>
    <row r="81" ht="15.75" customHeight="1">
      <c r="A81" s="3">
        <v>80.0</v>
      </c>
      <c r="B81" s="4" t="s">
        <v>541</v>
      </c>
      <c r="C81" s="5" t="s">
        <v>542</v>
      </c>
      <c r="D81" s="5">
        <v>2023.0</v>
      </c>
      <c r="E81" s="6" t="s">
        <v>543</v>
      </c>
      <c r="F81" s="5" t="s">
        <v>544</v>
      </c>
      <c r="G81" s="5" t="s">
        <v>545</v>
      </c>
      <c r="H81" s="5" t="s">
        <v>546</v>
      </c>
      <c r="I81" s="5" t="s">
        <v>53</v>
      </c>
      <c r="J81" s="5" t="s">
        <v>20</v>
      </c>
      <c r="K81" s="5" t="s">
        <v>21</v>
      </c>
      <c r="L81" s="5" t="s">
        <v>46</v>
      </c>
      <c r="M81" s="5" t="s">
        <v>23</v>
      </c>
      <c r="N81" s="7"/>
      <c r="O81" s="7"/>
      <c r="P81" s="7"/>
      <c r="Q81" s="7"/>
      <c r="R81" s="7"/>
      <c r="S81" s="7"/>
      <c r="T81" s="7"/>
      <c r="U81" s="7"/>
      <c r="V81" s="7"/>
      <c r="W81" s="7"/>
      <c r="X81" s="7"/>
      <c r="Y81" s="7"/>
      <c r="Z81" s="7"/>
    </row>
    <row r="82" ht="15.75" customHeight="1">
      <c r="A82" s="3">
        <v>81.0</v>
      </c>
      <c r="B82" s="4" t="s">
        <v>547</v>
      </c>
      <c r="C82" s="5" t="s">
        <v>548</v>
      </c>
      <c r="D82" s="5">
        <v>2023.0</v>
      </c>
      <c r="E82" s="6" t="s">
        <v>549</v>
      </c>
      <c r="F82" s="5" t="s">
        <v>550</v>
      </c>
      <c r="G82" s="5" t="s">
        <v>551</v>
      </c>
      <c r="H82" s="5" t="s">
        <v>552</v>
      </c>
      <c r="I82" s="5" t="s">
        <v>67</v>
      </c>
      <c r="J82" s="5" t="s">
        <v>81</v>
      </c>
      <c r="K82" s="5" t="s">
        <v>21</v>
      </c>
      <c r="L82" s="5" t="s">
        <v>31</v>
      </c>
      <c r="M82" s="5" t="s">
        <v>23</v>
      </c>
      <c r="N82" s="7"/>
      <c r="O82" s="7"/>
      <c r="P82" s="7"/>
      <c r="Q82" s="7"/>
      <c r="R82" s="7"/>
      <c r="S82" s="7"/>
      <c r="T82" s="7"/>
      <c r="U82" s="7"/>
      <c r="V82" s="7"/>
      <c r="W82" s="7"/>
      <c r="X82" s="7"/>
      <c r="Y82" s="7"/>
      <c r="Z82" s="7"/>
    </row>
    <row r="83" ht="15.75" customHeight="1">
      <c r="A83" s="3">
        <v>82.0</v>
      </c>
      <c r="B83" s="4" t="s">
        <v>553</v>
      </c>
      <c r="C83" s="5" t="s">
        <v>554</v>
      </c>
      <c r="D83" s="5">
        <v>2021.0</v>
      </c>
      <c r="E83" s="6" t="s">
        <v>555</v>
      </c>
      <c r="F83" s="5" t="s">
        <v>556</v>
      </c>
      <c r="G83" s="5" t="s">
        <v>557</v>
      </c>
      <c r="H83" s="5" t="s">
        <v>558</v>
      </c>
      <c r="I83" s="5" t="s">
        <v>559</v>
      </c>
      <c r="J83" s="5" t="s">
        <v>20</v>
      </c>
      <c r="K83" s="5" t="s">
        <v>21</v>
      </c>
      <c r="L83" s="5" t="s">
        <v>123</v>
      </c>
      <c r="M83" s="5" t="s">
        <v>23</v>
      </c>
      <c r="N83" s="7"/>
      <c r="O83" s="7"/>
      <c r="P83" s="7"/>
      <c r="Q83" s="7"/>
      <c r="R83" s="7"/>
      <c r="S83" s="7"/>
      <c r="T83" s="7"/>
      <c r="U83" s="7"/>
      <c r="V83" s="7"/>
      <c r="W83" s="7"/>
      <c r="X83" s="7"/>
      <c r="Y83" s="7"/>
      <c r="Z83" s="7"/>
    </row>
    <row r="84" ht="15.75" customHeight="1">
      <c r="A84" s="3">
        <v>83.0</v>
      </c>
      <c r="B84" s="4" t="s">
        <v>560</v>
      </c>
      <c r="C84" s="5" t="s">
        <v>561</v>
      </c>
      <c r="D84" s="5">
        <v>2022.0</v>
      </c>
      <c r="E84" s="6" t="s">
        <v>562</v>
      </c>
      <c r="F84" s="5" t="s">
        <v>563</v>
      </c>
      <c r="G84" s="5" t="s">
        <v>564</v>
      </c>
      <c r="H84" s="5" t="s">
        <v>565</v>
      </c>
      <c r="I84" s="5" t="s">
        <v>19</v>
      </c>
      <c r="J84" s="5" t="s">
        <v>20</v>
      </c>
      <c r="K84" s="5" t="s">
        <v>21</v>
      </c>
      <c r="L84" s="5" t="s">
        <v>46</v>
      </c>
      <c r="M84" s="5" t="s">
        <v>23</v>
      </c>
      <c r="N84" s="7"/>
      <c r="O84" s="7"/>
      <c r="P84" s="7"/>
      <c r="Q84" s="7"/>
      <c r="R84" s="7"/>
      <c r="S84" s="7"/>
      <c r="T84" s="7"/>
      <c r="U84" s="7"/>
      <c r="V84" s="7"/>
      <c r="W84" s="7"/>
      <c r="X84" s="7"/>
      <c r="Y84" s="7"/>
      <c r="Z84" s="7"/>
    </row>
    <row r="85" ht="15.75" customHeight="1">
      <c r="A85" s="3">
        <v>84.0</v>
      </c>
      <c r="B85" s="4" t="s">
        <v>566</v>
      </c>
      <c r="C85" s="5" t="s">
        <v>567</v>
      </c>
      <c r="D85" s="5">
        <v>2021.0</v>
      </c>
      <c r="E85" s="6" t="s">
        <v>568</v>
      </c>
      <c r="F85" s="5" t="s">
        <v>569</v>
      </c>
      <c r="G85" s="5" t="s">
        <v>570</v>
      </c>
      <c r="H85" s="5" t="s">
        <v>571</v>
      </c>
      <c r="I85" s="5" t="s">
        <v>572</v>
      </c>
      <c r="J85" s="5" t="s">
        <v>20</v>
      </c>
      <c r="K85" s="5" t="s">
        <v>21</v>
      </c>
      <c r="L85" s="5" t="s">
        <v>89</v>
      </c>
      <c r="M85" s="5" t="s">
        <v>23</v>
      </c>
      <c r="N85" s="7"/>
      <c r="O85" s="7"/>
      <c r="P85" s="7"/>
      <c r="Q85" s="7"/>
      <c r="R85" s="7"/>
      <c r="S85" s="7"/>
      <c r="T85" s="7"/>
      <c r="U85" s="7"/>
      <c r="V85" s="7"/>
      <c r="W85" s="7"/>
      <c r="X85" s="7"/>
      <c r="Y85" s="7"/>
      <c r="Z85" s="7"/>
    </row>
    <row r="86" ht="15.75" customHeight="1">
      <c r="A86" s="3">
        <v>85.0</v>
      </c>
      <c r="B86" s="4" t="s">
        <v>573</v>
      </c>
      <c r="C86" s="5" t="s">
        <v>574</v>
      </c>
      <c r="D86" s="5">
        <v>2023.0</v>
      </c>
      <c r="E86" s="6" t="s">
        <v>575</v>
      </c>
      <c r="F86" s="5" t="s">
        <v>576</v>
      </c>
      <c r="G86" s="5" t="s">
        <v>577</v>
      </c>
      <c r="H86" s="5" t="s">
        <v>578</v>
      </c>
      <c r="I86" s="5" t="s">
        <v>30</v>
      </c>
      <c r="J86" s="5" t="s">
        <v>20</v>
      </c>
      <c r="K86" s="5" t="s">
        <v>21</v>
      </c>
      <c r="L86" s="5" t="s">
        <v>31</v>
      </c>
      <c r="M86" s="5" t="s">
        <v>23</v>
      </c>
      <c r="N86" s="7"/>
      <c r="O86" s="7"/>
      <c r="P86" s="7"/>
      <c r="Q86" s="7"/>
      <c r="R86" s="7"/>
      <c r="S86" s="7"/>
      <c r="T86" s="7"/>
      <c r="U86" s="7"/>
      <c r="V86" s="7"/>
      <c r="W86" s="7"/>
      <c r="X86" s="7"/>
      <c r="Y86" s="7"/>
      <c r="Z86" s="7"/>
    </row>
    <row r="87" ht="15.75" customHeight="1">
      <c r="A87" s="3">
        <v>86.0</v>
      </c>
      <c r="B87" s="4" t="s">
        <v>579</v>
      </c>
      <c r="C87" s="5" t="s">
        <v>580</v>
      </c>
      <c r="D87" s="5">
        <v>2021.0</v>
      </c>
      <c r="E87" s="6" t="s">
        <v>581</v>
      </c>
      <c r="F87" s="5" t="s">
        <v>582</v>
      </c>
      <c r="G87" s="5" t="s">
        <v>583</v>
      </c>
      <c r="H87" s="5" t="s">
        <v>584</v>
      </c>
      <c r="I87" s="5" t="s">
        <v>30</v>
      </c>
      <c r="J87" s="5" t="s">
        <v>20</v>
      </c>
      <c r="K87" s="5" t="s">
        <v>21</v>
      </c>
      <c r="L87" s="5" t="s">
        <v>31</v>
      </c>
      <c r="M87" s="5" t="s">
        <v>23</v>
      </c>
      <c r="N87" s="7"/>
      <c r="O87" s="7"/>
      <c r="P87" s="7"/>
      <c r="Q87" s="7"/>
      <c r="R87" s="7"/>
      <c r="S87" s="7"/>
      <c r="T87" s="7"/>
      <c r="U87" s="7"/>
      <c r="V87" s="7"/>
      <c r="W87" s="7"/>
      <c r="X87" s="7"/>
      <c r="Y87" s="7"/>
      <c r="Z87" s="7"/>
    </row>
    <row r="88" ht="15.75" customHeight="1">
      <c r="A88" s="3">
        <v>87.0</v>
      </c>
      <c r="B88" s="4" t="s">
        <v>585</v>
      </c>
      <c r="C88" s="5" t="s">
        <v>586</v>
      </c>
      <c r="D88" s="5">
        <v>2022.0</v>
      </c>
      <c r="E88" s="6" t="s">
        <v>587</v>
      </c>
      <c r="F88" s="5" t="s">
        <v>588</v>
      </c>
      <c r="G88" s="5" t="s">
        <v>589</v>
      </c>
      <c r="H88" s="5" t="s">
        <v>590</v>
      </c>
      <c r="I88" s="5" t="s">
        <v>591</v>
      </c>
      <c r="J88" s="5" t="s">
        <v>20</v>
      </c>
      <c r="K88" s="5" t="s">
        <v>21</v>
      </c>
      <c r="L88" s="5" t="s">
        <v>31</v>
      </c>
      <c r="M88" s="5" t="s">
        <v>23</v>
      </c>
      <c r="N88" s="7"/>
      <c r="O88" s="7"/>
      <c r="P88" s="7"/>
      <c r="Q88" s="7"/>
      <c r="R88" s="7"/>
      <c r="S88" s="7"/>
      <c r="T88" s="7"/>
      <c r="U88" s="7"/>
      <c r="V88" s="7"/>
      <c r="W88" s="7"/>
      <c r="X88" s="7"/>
      <c r="Y88" s="7"/>
      <c r="Z88" s="7"/>
    </row>
    <row r="89" ht="15.75" customHeight="1">
      <c r="A89" s="3">
        <v>88.0</v>
      </c>
      <c r="B89" s="4" t="s">
        <v>592</v>
      </c>
      <c r="C89" s="5" t="s">
        <v>593</v>
      </c>
      <c r="D89" s="5">
        <v>2021.0</v>
      </c>
      <c r="E89" s="6" t="s">
        <v>594</v>
      </c>
      <c r="F89" s="5" t="s">
        <v>595</v>
      </c>
      <c r="G89" s="5" t="s">
        <v>596</v>
      </c>
      <c r="H89" s="5" t="s">
        <v>597</v>
      </c>
      <c r="I89" s="5" t="s">
        <v>598</v>
      </c>
      <c r="J89" s="5" t="s">
        <v>20</v>
      </c>
      <c r="K89" s="5" t="s">
        <v>21</v>
      </c>
      <c r="L89" s="5" t="s">
        <v>46</v>
      </c>
      <c r="M89" s="5" t="s">
        <v>23</v>
      </c>
      <c r="N89" s="7"/>
      <c r="O89" s="7"/>
      <c r="P89" s="7"/>
      <c r="Q89" s="7"/>
      <c r="R89" s="7"/>
      <c r="S89" s="7"/>
      <c r="T89" s="7"/>
      <c r="U89" s="7"/>
      <c r="V89" s="7"/>
      <c r="W89" s="7"/>
      <c r="X89" s="7"/>
      <c r="Y89" s="7"/>
      <c r="Z89" s="7"/>
    </row>
    <row r="90" ht="15.75" customHeight="1">
      <c r="A90" s="3">
        <v>89.0</v>
      </c>
      <c r="B90" s="4" t="s">
        <v>599</v>
      </c>
      <c r="C90" s="5" t="s">
        <v>600</v>
      </c>
      <c r="D90" s="5">
        <v>2023.0</v>
      </c>
      <c r="E90" s="6" t="s">
        <v>601</v>
      </c>
      <c r="F90" s="5" t="s">
        <v>602</v>
      </c>
      <c r="G90" s="5" t="s">
        <v>603</v>
      </c>
      <c r="H90" s="5" t="s">
        <v>604</v>
      </c>
      <c r="I90" s="5" t="s">
        <v>60</v>
      </c>
      <c r="J90" s="5" t="s">
        <v>20</v>
      </c>
      <c r="K90" s="5" t="s">
        <v>21</v>
      </c>
      <c r="L90" s="5" t="s">
        <v>31</v>
      </c>
      <c r="M90" s="5" t="s">
        <v>23</v>
      </c>
      <c r="N90" s="7"/>
      <c r="O90" s="7"/>
      <c r="P90" s="7"/>
      <c r="Q90" s="7"/>
      <c r="R90" s="7"/>
      <c r="S90" s="7"/>
      <c r="T90" s="7"/>
      <c r="U90" s="7"/>
      <c r="V90" s="7"/>
      <c r="W90" s="7"/>
      <c r="X90" s="7"/>
      <c r="Y90" s="7"/>
      <c r="Z90" s="7"/>
    </row>
    <row r="91" ht="15.75" customHeight="1">
      <c r="A91" s="3">
        <v>90.0</v>
      </c>
      <c r="B91" s="4" t="s">
        <v>605</v>
      </c>
      <c r="C91" s="5" t="s">
        <v>606</v>
      </c>
      <c r="D91" s="5">
        <v>2023.0</v>
      </c>
      <c r="E91" s="6" t="s">
        <v>607</v>
      </c>
      <c r="F91" s="5" t="s">
        <v>608</v>
      </c>
      <c r="G91" s="5" t="s">
        <v>609</v>
      </c>
      <c r="H91" s="5" t="s">
        <v>610</v>
      </c>
      <c r="I91" s="5" t="s">
        <v>611</v>
      </c>
      <c r="J91" s="5" t="s">
        <v>20</v>
      </c>
      <c r="K91" s="5" t="s">
        <v>21</v>
      </c>
      <c r="L91" s="5" t="s">
        <v>354</v>
      </c>
      <c r="M91" s="5" t="s">
        <v>23</v>
      </c>
      <c r="N91" s="7"/>
      <c r="O91" s="7"/>
      <c r="P91" s="7"/>
      <c r="Q91" s="7"/>
      <c r="R91" s="7"/>
      <c r="S91" s="7"/>
      <c r="T91" s="7"/>
      <c r="U91" s="7"/>
      <c r="V91" s="7"/>
      <c r="W91" s="7"/>
      <c r="X91" s="7"/>
      <c r="Y91" s="7"/>
      <c r="Z91" s="7"/>
    </row>
    <row r="92" ht="15.75" customHeight="1">
      <c r="A92" s="3">
        <v>91.0</v>
      </c>
      <c r="B92" s="4" t="s">
        <v>612</v>
      </c>
      <c r="C92" s="5" t="s">
        <v>613</v>
      </c>
      <c r="D92" s="5">
        <v>2021.0</v>
      </c>
      <c r="E92" s="6" t="s">
        <v>614</v>
      </c>
      <c r="F92" s="5" t="s">
        <v>615</v>
      </c>
      <c r="G92" s="5" t="s">
        <v>616</v>
      </c>
      <c r="H92" s="5" t="s">
        <v>617</v>
      </c>
      <c r="I92" s="5" t="s">
        <v>130</v>
      </c>
      <c r="J92" s="5" t="s">
        <v>20</v>
      </c>
      <c r="K92" s="5" t="s">
        <v>21</v>
      </c>
      <c r="L92" s="5" t="s">
        <v>123</v>
      </c>
      <c r="M92" s="5" t="s">
        <v>23</v>
      </c>
      <c r="N92" s="7"/>
      <c r="O92" s="7"/>
      <c r="P92" s="7"/>
      <c r="Q92" s="7"/>
      <c r="R92" s="7"/>
      <c r="S92" s="7"/>
      <c r="T92" s="7"/>
      <c r="U92" s="7"/>
      <c r="V92" s="7"/>
      <c r="W92" s="7"/>
      <c r="X92" s="7"/>
      <c r="Y92" s="7"/>
      <c r="Z92" s="7"/>
    </row>
    <row r="93" ht="15.75" customHeight="1">
      <c r="A93" s="3">
        <v>92.0</v>
      </c>
      <c r="B93" s="4" t="s">
        <v>618</v>
      </c>
      <c r="C93" s="5" t="s">
        <v>619</v>
      </c>
      <c r="D93" s="5">
        <v>2021.0</v>
      </c>
      <c r="E93" s="6" t="s">
        <v>620</v>
      </c>
      <c r="F93" s="5" t="s">
        <v>621</v>
      </c>
      <c r="G93" s="5" t="s">
        <v>622</v>
      </c>
      <c r="H93" s="5" t="s">
        <v>623</v>
      </c>
      <c r="I93" s="5" t="s">
        <v>624</v>
      </c>
      <c r="J93" s="5" t="s">
        <v>81</v>
      </c>
      <c r="K93" s="5" t="s">
        <v>21</v>
      </c>
      <c r="L93" s="5" t="s">
        <v>46</v>
      </c>
      <c r="M93" s="5" t="s">
        <v>23</v>
      </c>
      <c r="N93" s="7"/>
      <c r="O93" s="7"/>
      <c r="P93" s="7"/>
      <c r="Q93" s="7"/>
      <c r="R93" s="7"/>
      <c r="S93" s="7"/>
      <c r="T93" s="7"/>
      <c r="U93" s="7"/>
      <c r="V93" s="7"/>
      <c r="W93" s="7"/>
      <c r="X93" s="7"/>
      <c r="Y93" s="7"/>
      <c r="Z93" s="7"/>
    </row>
    <row r="94" ht="15.75" customHeight="1">
      <c r="A94" s="3">
        <v>93.0</v>
      </c>
      <c r="B94" s="4" t="s">
        <v>625</v>
      </c>
      <c r="C94" s="5" t="s">
        <v>626</v>
      </c>
      <c r="D94" s="5">
        <v>2022.0</v>
      </c>
      <c r="E94" s="6" t="s">
        <v>627</v>
      </c>
      <c r="F94" s="5" t="s">
        <v>628</v>
      </c>
      <c r="G94" s="5" t="s">
        <v>629</v>
      </c>
      <c r="H94" s="5" t="s">
        <v>630</v>
      </c>
      <c r="I94" s="5" t="s">
        <v>631</v>
      </c>
      <c r="J94" s="5" t="s">
        <v>20</v>
      </c>
      <c r="K94" s="5" t="s">
        <v>21</v>
      </c>
      <c r="L94" s="5" t="s">
        <v>31</v>
      </c>
      <c r="M94" s="5" t="s">
        <v>23</v>
      </c>
      <c r="N94" s="7"/>
      <c r="O94" s="7"/>
      <c r="P94" s="7"/>
      <c r="Q94" s="7"/>
      <c r="R94" s="7"/>
      <c r="S94" s="7"/>
      <c r="T94" s="7"/>
      <c r="U94" s="7"/>
      <c r="V94" s="7"/>
      <c r="W94" s="7"/>
      <c r="X94" s="7"/>
      <c r="Y94" s="7"/>
      <c r="Z94" s="7"/>
    </row>
    <row r="95" ht="15.75" customHeight="1">
      <c r="A95" s="3">
        <v>94.0</v>
      </c>
      <c r="B95" s="4" t="s">
        <v>632</v>
      </c>
      <c r="C95" s="5" t="s">
        <v>633</v>
      </c>
      <c r="D95" s="5">
        <v>2022.0</v>
      </c>
      <c r="E95" s="6" t="s">
        <v>634</v>
      </c>
      <c r="F95" s="5" t="s">
        <v>635</v>
      </c>
      <c r="G95" s="5" t="s">
        <v>636</v>
      </c>
      <c r="H95" s="5" t="s">
        <v>637</v>
      </c>
      <c r="I95" s="5" t="s">
        <v>30</v>
      </c>
      <c r="J95" s="5" t="s">
        <v>20</v>
      </c>
      <c r="K95" s="5" t="s">
        <v>21</v>
      </c>
      <c r="L95" s="5" t="s">
        <v>46</v>
      </c>
      <c r="M95" s="5" t="s">
        <v>23</v>
      </c>
      <c r="N95" s="7"/>
      <c r="O95" s="7"/>
      <c r="P95" s="7"/>
      <c r="Q95" s="7"/>
      <c r="R95" s="7"/>
      <c r="S95" s="7"/>
      <c r="T95" s="7"/>
      <c r="U95" s="7"/>
      <c r="V95" s="7"/>
      <c r="W95" s="7"/>
      <c r="X95" s="7"/>
      <c r="Y95" s="7"/>
      <c r="Z95" s="7"/>
    </row>
    <row r="96" ht="15.75" customHeight="1">
      <c r="A96" s="3">
        <v>95.0</v>
      </c>
      <c r="B96" s="4" t="s">
        <v>638</v>
      </c>
      <c r="C96" s="5" t="s">
        <v>639</v>
      </c>
      <c r="D96" s="5">
        <v>2021.0</v>
      </c>
      <c r="E96" s="6" t="s">
        <v>640</v>
      </c>
      <c r="F96" s="5" t="s">
        <v>641</v>
      </c>
      <c r="G96" s="5" t="s">
        <v>642</v>
      </c>
      <c r="H96" s="5" t="s">
        <v>643</v>
      </c>
      <c r="I96" s="5" t="s">
        <v>30</v>
      </c>
      <c r="J96" s="5" t="s">
        <v>20</v>
      </c>
      <c r="K96" s="5" t="s">
        <v>21</v>
      </c>
      <c r="L96" s="5" t="s">
        <v>31</v>
      </c>
      <c r="M96" s="5" t="s">
        <v>23</v>
      </c>
      <c r="N96" s="7"/>
      <c r="O96" s="7"/>
      <c r="P96" s="7"/>
      <c r="Q96" s="7"/>
      <c r="R96" s="7"/>
      <c r="S96" s="7"/>
      <c r="T96" s="7"/>
      <c r="U96" s="7"/>
      <c r="V96" s="7"/>
      <c r="W96" s="7"/>
      <c r="X96" s="7"/>
      <c r="Y96" s="7"/>
      <c r="Z96" s="7"/>
    </row>
    <row r="97" ht="15.75" customHeight="1">
      <c r="A97" s="3">
        <v>96.0</v>
      </c>
      <c r="B97" s="4" t="s">
        <v>644</v>
      </c>
      <c r="C97" s="5" t="s">
        <v>645</v>
      </c>
      <c r="D97" s="5">
        <v>2023.0</v>
      </c>
      <c r="E97" s="6" t="s">
        <v>646</v>
      </c>
      <c r="F97" s="5" t="s">
        <v>647</v>
      </c>
      <c r="G97" s="5" t="s">
        <v>648</v>
      </c>
      <c r="H97" s="5" t="s">
        <v>649</v>
      </c>
      <c r="I97" s="5" t="s">
        <v>130</v>
      </c>
      <c r="J97" s="5" t="s">
        <v>20</v>
      </c>
      <c r="K97" s="5" t="s">
        <v>21</v>
      </c>
      <c r="L97" s="5" t="s">
        <v>354</v>
      </c>
      <c r="M97" s="5" t="s">
        <v>23</v>
      </c>
      <c r="N97" s="7"/>
      <c r="O97" s="7"/>
      <c r="P97" s="7"/>
      <c r="Q97" s="7"/>
      <c r="R97" s="7"/>
      <c r="S97" s="7"/>
      <c r="T97" s="7"/>
      <c r="U97" s="7"/>
      <c r="V97" s="7"/>
      <c r="W97" s="7"/>
      <c r="X97" s="7"/>
      <c r="Y97" s="7"/>
      <c r="Z97" s="7"/>
    </row>
    <row r="98" ht="15.75" customHeight="1">
      <c r="A98" s="3">
        <v>97.0</v>
      </c>
      <c r="B98" s="4" t="s">
        <v>650</v>
      </c>
      <c r="C98" s="5" t="s">
        <v>651</v>
      </c>
      <c r="D98" s="5">
        <v>2022.0</v>
      </c>
      <c r="E98" s="6" t="s">
        <v>652</v>
      </c>
      <c r="F98" s="5" t="s">
        <v>653</v>
      </c>
      <c r="G98" s="5" t="s">
        <v>654</v>
      </c>
      <c r="H98" s="5" t="s">
        <v>655</v>
      </c>
      <c r="I98" s="5" t="s">
        <v>656</v>
      </c>
      <c r="J98" s="5" t="s">
        <v>20</v>
      </c>
      <c r="K98" s="5" t="s">
        <v>21</v>
      </c>
      <c r="L98" s="5" t="s">
        <v>31</v>
      </c>
      <c r="M98" s="5" t="s">
        <v>23</v>
      </c>
      <c r="N98" s="7"/>
      <c r="O98" s="7"/>
      <c r="P98" s="7"/>
      <c r="Q98" s="7"/>
      <c r="R98" s="7"/>
      <c r="S98" s="7"/>
      <c r="T98" s="7"/>
      <c r="U98" s="7"/>
      <c r="V98" s="7"/>
      <c r="W98" s="7"/>
      <c r="X98" s="7"/>
      <c r="Y98" s="7"/>
      <c r="Z98" s="7"/>
    </row>
    <row r="99" ht="15.75" customHeight="1">
      <c r="A99" s="3">
        <v>98.0</v>
      </c>
      <c r="B99" s="4" t="s">
        <v>657</v>
      </c>
      <c r="C99" s="5" t="s">
        <v>658</v>
      </c>
      <c r="D99" s="5">
        <v>2021.0</v>
      </c>
      <c r="E99" s="6" t="s">
        <v>659</v>
      </c>
      <c r="F99" s="5" t="s">
        <v>660</v>
      </c>
      <c r="G99" s="5" t="s">
        <v>661</v>
      </c>
      <c r="H99" s="5" t="s">
        <v>662</v>
      </c>
      <c r="I99" s="5" t="s">
        <v>663</v>
      </c>
      <c r="J99" s="5" t="s">
        <v>20</v>
      </c>
      <c r="K99" s="5" t="s">
        <v>21</v>
      </c>
      <c r="L99" s="5" t="s">
        <v>123</v>
      </c>
      <c r="M99" s="5" t="s">
        <v>23</v>
      </c>
      <c r="N99" s="7"/>
      <c r="O99" s="7"/>
      <c r="P99" s="7"/>
      <c r="Q99" s="7"/>
      <c r="R99" s="7"/>
      <c r="S99" s="7"/>
      <c r="T99" s="7"/>
      <c r="U99" s="7"/>
      <c r="V99" s="7"/>
      <c r="W99" s="7"/>
      <c r="X99" s="7"/>
      <c r="Y99" s="7"/>
      <c r="Z99" s="7"/>
    </row>
    <row r="100" ht="15.75" customHeight="1">
      <c r="A100" s="3">
        <v>99.0</v>
      </c>
      <c r="B100" s="4" t="s">
        <v>664</v>
      </c>
      <c r="C100" s="5" t="s">
        <v>665</v>
      </c>
      <c r="D100" s="5">
        <v>2020.0</v>
      </c>
      <c r="E100" s="6" t="s">
        <v>666</v>
      </c>
      <c r="F100" s="5" t="s">
        <v>667</v>
      </c>
      <c r="G100" s="5" t="s">
        <v>668</v>
      </c>
      <c r="H100" s="5" t="s">
        <v>669</v>
      </c>
      <c r="I100" s="5" t="s">
        <v>670</v>
      </c>
      <c r="J100" s="5" t="s">
        <v>20</v>
      </c>
      <c r="K100" s="5" t="s">
        <v>671</v>
      </c>
      <c r="L100" s="5" t="s">
        <v>210</v>
      </c>
      <c r="M100" s="5" t="s">
        <v>23</v>
      </c>
      <c r="N100" s="7"/>
      <c r="O100" s="7"/>
      <c r="P100" s="7"/>
      <c r="Q100" s="7"/>
      <c r="R100" s="7"/>
      <c r="S100" s="7"/>
      <c r="T100" s="7"/>
      <c r="U100" s="7"/>
      <c r="V100" s="7"/>
      <c r="W100" s="7"/>
      <c r="X100" s="7"/>
      <c r="Y100" s="7"/>
      <c r="Z100" s="7"/>
    </row>
    <row r="101" ht="15.75" customHeight="1">
      <c r="A101" s="3">
        <v>100.0</v>
      </c>
      <c r="B101" s="4" t="s">
        <v>672</v>
      </c>
      <c r="C101" s="5" t="s">
        <v>673</v>
      </c>
      <c r="D101" s="5">
        <v>2020.0</v>
      </c>
      <c r="E101" s="6" t="s">
        <v>674</v>
      </c>
      <c r="F101" s="5" t="s">
        <v>675</v>
      </c>
      <c r="G101" s="5" t="s">
        <v>676</v>
      </c>
      <c r="H101" s="5" t="s">
        <v>677</v>
      </c>
      <c r="I101" s="5" t="s">
        <v>30</v>
      </c>
      <c r="J101" s="5" t="s">
        <v>20</v>
      </c>
      <c r="K101" s="5" t="s">
        <v>21</v>
      </c>
      <c r="L101" s="5" t="s">
        <v>46</v>
      </c>
      <c r="M101" s="5" t="s">
        <v>23</v>
      </c>
      <c r="N101" s="7"/>
      <c r="O101" s="7"/>
      <c r="P101" s="7"/>
      <c r="Q101" s="7"/>
      <c r="R101" s="7"/>
      <c r="S101" s="7"/>
      <c r="T101" s="7"/>
      <c r="U101" s="7"/>
      <c r="V101" s="7"/>
      <c r="W101" s="7"/>
      <c r="X101" s="7"/>
      <c r="Y101" s="7"/>
      <c r="Z101" s="7"/>
    </row>
    <row r="102" ht="15.75" customHeight="1">
      <c r="A102" s="3">
        <v>101.0</v>
      </c>
      <c r="B102" s="4" t="s">
        <v>678</v>
      </c>
      <c r="C102" s="5" t="s">
        <v>679</v>
      </c>
      <c r="D102" s="5">
        <v>2019.0</v>
      </c>
      <c r="E102" s="6" t="s">
        <v>680</v>
      </c>
      <c r="F102" s="5" t="s">
        <v>681</v>
      </c>
      <c r="G102" s="5" t="s">
        <v>682</v>
      </c>
      <c r="H102" s="5" t="s">
        <v>683</v>
      </c>
      <c r="I102" s="5" t="s">
        <v>53</v>
      </c>
      <c r="J102" s="5" t="s">
        <v>20</v>
      </c>
      <c r="K102" s="5" t="s">
        <v>21</v>
      </c>
      <c r="L102" s="5" t="s">
        <v>89</v>
      </c>
      <c r="M102" s="5" t="s">
        <v>23</v>
      </c>
      <c r="N102" s="7"/>
      <c r="O102" s="7"/>
      <c r="P102" s="7"/>
      <c r="Q102" s="7"/>
      <c r="R102" s="7"/>
      <c r="S102" s="7"/>
      <c r="T102" s="7"/>
      <c r="U102" s="7"/>
      <c r="V102" s="7"/>
      <c r="W102" s="7"/>
      <c r="X102" s="7"/>
      <c r="Y102" s="7"/>
      <c r="Z102" s="7"/>
    </row>
    <row r="103" ht="15.75" customHeight="1">
      <c r="A103" s="3">
        <v>102.0</v>
      </c>
      <c r="B103" s="4" t="s">
        <v>684</v>
      </c>
      <c r="C103" s="5" t="s">
        <v>685</v>
      </c>
      <c r="D103" s="5">
        <v>2019.0</v>
      </c>
      <c r="E103" s="6" t="s">
        <v>686</v>
      </c>
      <c r="F103" s="5" t="s">
        <v>687</v>
      </c>
      <c r="G103" s="5" t="s">
        <v>688</v>
      </c>
      <c r="H103" s="5" t="s">
        <v>689</v>
      </c>
      <c r="I103" s="5" t="s">
        <v>361</v>
      </c>
      <c r="J103" s="5" t="s">
        <v>20</v>
      </c>
      <c r="K103" s="5" t="s">
        <v>21</v>
      </c>
      <c r="L103" s="5" t="s">
        <v>31</v>
      </c>
      <c r="M103" s="5" t="s">
        <v>23</v>
      </c>
      <c r="N103" s="7"/>
      <c r="O103" s="7"/>
      <c r="P103" s="7"/>
      <c r="Q103" s="7"/>
      <c r="R103" s="7"/>
      <c r="S103" s="7"/>
      <c r="T103" s="7"/>
      <c r="U103" s="7"/>
      <c r="V103" s="7"/>
      <c r="W103" s="7"/>
      <c r="X103" s="7"/>
      <c r="Y103" s="7"/>
      <c r="Z103" s="7"/>
    </row>
    <row r="104" ht="15.75" customHeight="1">
      <c r="A104" s="3">
        <v>103.0</v>
      </c>
      <c r="B104" s="4" t="s">
        <v>690</v>
      </c>
      <c r="C104" s="5" t="s">
        <v>691</v>
      </c>
      <c r="D104" s="5">
        <v>2019.0</v>
      </c>
      <c r="E104" s="6" t="s">
        <v>692</v>
      </c>
      <c r="F104" s="5" t="s">
        <v>693</v>
      </c>
      <c r="G104" s="5" t="s">
        <v>694</v>
      </c>
      <c r="H104" s="5" t="s">
        <v>695</v>
      </c>
      <c r="I104" s="5" t="s">
        <v>109</v>
      </c>
      <c r="J104" s="5" t="s">
        <v>20</v>
      </c>
      <c r="K104" s="5" t="s">
        <v>21</v>
      </c>
      <c r="L104" s="5" t="s">
        <v>89</v>
      </c>
      <c r="M104" s="5" t="s">
        <v>23</v>
      </c>
      <c r="N104" s="7"/>
      <c r="O104" s="7"/>
      <c r="P104" s="7"/>
      <c r="Q104" s="7"/>
      <c r="R104" s="7"/>
      <c r="S104" s="7"/>
      <c r="T104" s="7"/>
      <c r="U104" s="7"/>
      <c r="V104" s="7"/>
      <c r="W104" s="7"/>
      <c r="X104" s="7"/>
      <c r="Y104" s="7"/>
      <c r="Z104" s="7"/>
    </row>
    <row r="105" ht="15.75" customHeight="1">
      <c r="A105" s="3">
        <v>104.0</v>
      </c>
      <c r="B105" s="4" t="s">
        <v>696</v>
      </c>
      <c r="C105" s="9" t="s">
        <v>697</v>
      </c>
      <c r="D105" s="5">
        <v>2019.0</v>
      </c>
      <c r="E105" s="6" t="s">
        <v>698</v>
      </c>
      <c r="F105" s="5" t="s">
        <v>699</v>
      </c>
      <c r="G105" s="5" t="s">
        <v>700</v>
      </c>
      <c r="H105" s="5" t="s">
        <v>701</v>
      </c>
      <c r="I105" s="5" t="s">
        <v>30</v>
      </c>
      <c r="J105" s="5" t="s">
        <v>20</v>
      </c>
      <c r="K105" s="5" t="s">
        <v>21</v>
      </c>
      <c r="L105" s="5" t="s">
        <v>46</v>
      </c>
      <c r="M105" s="5" t="s">
        <v>23</v>
      </c>
      <c r="N105" s="7"/>
      <c r="O105" s="7"/>
      <c r="P105" s="7"/>
      <c r="Q105" s="7"/>
      <c r="R105" s="7"/>
      <c r="S105" s="7"/>
      <c r="T105" s="7"/>
      <c r="U105" s="7"/>
      <c r="V105" s="7"/>
      <c r="W105" s="7"/>
      <c r="X105" s="7"/>
      <c r="Y105" s="7"/>
      <c r="Z105" s="7"/>
    </row>
    <row r="106" ht="15.75" customHeight="1">
      <c r="A106" s="3">
        <v>105.0</v>
      </c>
      <c r="B106" s="4" t="s">
        <v>702</v>
      </c>
      <c r="C106" s="9" t="s">
        <v>703</v>
      </c>
      <c r="D106" s="5">
        <v>2019.0</v>
      </c>
      <c r="E106" s="6" t="s">
        <v>704</v>
      </c>
      <c r="F106" s="5" t="s">
        <v>705</v>
      </c>
      <c r="G106" s="5" t="s">
        <v>706</v>
      </c>
      <c r="H106" s="5" t="s">
        <v>707</v>
      </c>
      <c r="I106" s="5" t="s">
        <v>53</v>
      </c>
      <c r="J106" s="5" t="s">
        <v>20</v>
      </c>
      <c r="K106" s="5" t="s">
        <v>21</v>
      </c>
      <c r="L106" s="5" t="s">
        <v>89</v>
      </c>
      <c r="M106" s="5" t="s">
        <v>23</v>
      </c>
      <c r="N106" s="7"/>
      <c r="O106" s="7"/>
      <c r="P106" s="7"/>
      <c r="Q106" s="7"/>
      <c r="R106" s="7"/>
      <c r="S106" s="7"/>
      <c r="T106" s="7"/>
      <c r="U106" s="7"/>
      <c r="V106" s="7"/>
      <c r="W106" s="7"/>
      <c r="X106" s="7"/>
      <c r="Y106" s="7"/>
      <c r="Z106" s="7"/>
    </row>
    <row r="107" ht="15.75" customHeight="1">
      <c r="A107" s="3">
        <v>106.0</v>
      </c>
      <c r="B107" s="4" t="s">
        <v>708</v>
      </c>
      <c r="C107" s="5" t="s">
        <v>709</v>
      </c>
      <c r="D107" s="5">
        <v>2019.0</v>
      </c>
      <c r="E107" s="6" t="s">
        <v>710</v>
      </c>
      <c r="F107" s="5" t="s">
        <v>711</v>
      </c>
      <c r="G107" s="5" t="s">
        <v>712</v>
      </c>
      <c r="H107" s="5" t="s">
        <v>713</v>
      </c>
      <c r="I107" s="5" t="s">
        <v>714</v>
      </c>
      <c r="J107" s="5" t="s">
        <v>20</v>
      </c>
      <c r="K107" s="5" t="s">
        <v>21</v>
      </c>
      <c r="L107" s="5" t="s">
        <v>46</v>
      </c>
      <c r="M107" s="5" t="s">
        <v>23</v>
      </c>
      <c r="N107" s="7"/>
      <c r="O107" s="7"/>
      <c r="P107" s="7"/>
      <c r="Q107" s="7"/>
      <c r="R107" s="7"/>
      <c r="S107" s="7"/>
      <c r="T107" s="7"/>
      <c r="U107" s="7"/>
      <c r="V107" s="7"/>
      <c r="W107" s="7"/>
      <c r="X107" s="7"/>
      <c r="Y107" s="7"/>
      <c r="Z107" s="7"/>
    </row>
    <row r="108" ht="15.75" customHeight="1">
      <c r="A108" s="3">
        <v>107.0</v>
      </c>
      <c r="B108" s="4" t="s">
        <v>715</v>
      </c>
      <c r="C108" s="5" t="s">
        <v>716</v>
      </c>
      <c r="D108" s="5">
        <v>2019.0</v>
      </c>
      <c r="E108" s="6" t="s">
        <v>717</v>
      </c>
      <c r="F108" s="5" t="s">
        <v>718</v>
      </c>
      <c r="G108" s="5" t="s">
        <v>719</v>
      </c>
      <c r="H108" s="5" t="s">
        <v>720</v>
      </c>
      <c r="I108" s="5" t="s">
        <v>721</v>
      </c>
      <c r="J108" s="5" t="s">
        <v>20</v>
      </c>
      <c r="K108" s="5" t="s">
        <v>21</v>
      </c>
      <c r="L108" s="5" t="s">
        <v>46</v>
      </c>
      <c r="M108" s="5" t="s">
        <v>23</v>
      </c>
      <c r="N108" s="7"/>
      <c r="O108" s="7"/>
      <c r="P108" s="7"/>
      <c r="Q108" s="7"/>
      <c r="R108" s="7"/>
      <c r="S108" s="7"/>
      <c r="T108" s="7"/>
      <c r="U108" s="7"/>
      <c r="V108" s="7"/>
      <c r="W108" s="7"/>
      <c r="X108" s="7"/>
      <c r="Y108" s="7"/>
      <c r="Z108" s="7"/>
    </row>
    <row r="109" ht="15.75" customHeight="1">
      <c r="A109" s="3">
        <v>108.0</v>
      </c>
      <c r="B109" s="4" t="s">
        <v>722</v>
      </c>
      <c r="C109" s="5" t="s">
        <v>723</v>
      </c>
      <c r="D109" s="5">
        <v>2019.0</v>
      </c>
      <c r="E109" s="6" t="s">
        <v>724</v>
      </c>
      <c r="F109" s="5" t="s">
        <v>725</v>
      </c>
      <c r="G109" s="5" t="s">
        <v>726</v>
      </c>
      <c r="H109" s="5" t="s">
        <v>727</v>
      </c>
      <c r="I109" s="5" t="s">
        <v>728</v>
      </c>
      <c r="J109" s="5" t="s">
        <v>20</v>
      </c>
      <c r="K109" s="5" t="s">
        <v>21</v>
      </c>
      <c r="L109" s="5" t="s">
        <v>46</v>
      </c>
      <c r="M109" s="5" t="s">
        <v>23</v>
      </c>
      <c r="N109" s="7"/>
      <c r="O109" s="7"/>
      <c r="P109" s="7"/>
      <c r="Q109" s="7"/>
      <c r="R109" s="7"/>
      <c r="S109" s="7"/>
      <c r="T109" s="7"/>
      <c r="U109" s="7"/>
      <c r="V109" s="7"/>
      <c r="W109" s="7"/>
      <c r="X109" s="7"/>
      <c r="Y109" s="7"/>
      <c r="Z109" s="7"/>
    </row>
    <row r="110" ht="15.75" customHeight="1">
      <c r="A110" s="3">
        <v>109.0</v>
      </c>
      <c r="B110" s="4" t="s">
        <v>729</v>
      </c>
      <c r="C110" s="5" t="s">
        <v>730</v>
      </c>
      <c r="D110" s="5">
        <v>2019.0</v>
      </c>
      <c r="E110" s="6" t="s">
        <v>731</v>
      </c>
      <c r="F110" s="5" t="s">
        <v>732</v>
      </c>
      <c r="G110" s="5" t="s">
        <v>733</v>
      </c>
      <c r="H110" s="5" t="s">
        <v>734</v>
      </c>
      <c r="I110" s="5" t="s">
        <v>19</v>
      </c>
      <c r="J110" s="5" t="s">
        <v>20</v>
      </c>
      <c r="K110" s="5" t="s">
        <v>21</v>
      </c>
      <c r="L110" s="5" t="s">
        <v>46</v>
      </c>
      <c r="M110" s="5" t="s">
        <v>23</v>
      </c>
      <c r="N110" s="7"/>
      <c r="O110" s="7"/>
      <c r="P110" s="7"/>
      <c r="Q110" s="7"/>
      <c r="R110" s="7"/>
      <c r="S110" s="7"/>
      <c r="T110" s="7"/>
      <c r="U110" s="7"/>
      <c r="V110" s="7"/>
      <c r="W110" s="7"/>
      <c r="X110" s="7"/>
      <c r="Y110" s="7"/>
      <c r="Z110" s="7"/>
    </row>
    <row r="111" ht="15.75" customHeight="1">
      <c r="A111" s="3">
        <v>110.0</v>
      </c>
      <c r="B111" s="4" t="s">
        <v>735</v>
      </c>
      <c r="C111" s="5" t="s">
        <v>736</v>
      </c>
      <c r="D111" s="5">
        <v>2019.0</v>
      </c>
      <c r="E111" s="6" t="s">
        <v>737</v>
      </c>
      <c r="F111" s="5" t="s">
        <v>738</v>
      </c>
      <c r="G111" s="5" t="s">
        <v>739</v>
      </c>
      <c r="H111" s="5" t="s">
        <v>740</v>
      </c>
      <c r="I111" s="5" t="s">
        <v>741</v>
      </c>
      <c r="J111" s="5" t="s">
        <v>20</v>
      </c>
      <c r="K111" s="5" t="s">
        <v>21</v>
      </c>
      <c r="L111" s="5" t="s">
        <v>123</v>
      </c>
      <c r="M111" s="5" t="s">
        <v>23</v>
      </c>
      <c r="N111" s="7"/>
      <c r="O111" s="7"/>
      <c r="P111" s="7"/>
      <c r="Q111" s="7"/>
      <c r="R111" s="7"/>
      <c r="S111" s="7"/>
      <c r="T111" s="7"/>
      <c r="U111" s="7"/>
      <c r="V111" s="7"/>
      <c r="W111" s="7"/>
      <c r="X111" s="7"/>
      <c r="Y111" s="7"/>
      <c r="Z111" s="7"/>
    </row>
    <row r="112" ht="15.75" customHeight="1">
      <c r="A112" s="3">
        <v>111.0</v>
      </c>
      <c r="B112" s="4" t="s">
        <v>742</v>
      </c>
      <c r="C112" s="5" t="s">
        <v>743</v>
      </c>
      <c r="D112" s="5">
        <v>2019.0</v>
      </c>
      <c r="E112" s="6" t="s">
        <v>744</v>
      </c>
      <c r="F112" s="5" t="s">
        <v>745</v>
      </c>
      <c r="G112" s="5" t="s">
        <v>746</v>
      </c>
      <c r="H112" s="5" t="s">
        <v>747</v>
      </c>
      <c r="I112" s="5" t="s">
        <v>30</v>
      </c>
      <c r="J112" s="5" t="s">
        <v>20</v>
      </c>
      <c r="K112" s="5" t="s">
        <v>21</v>
      </c>
      <c r="L112" s="5" t="s">
        <v>46</v>
      </c>
      <c r="M112" s="5" t="s">
        <v>23</v>
      </c>
      <c r="N112" s="7"/>
      <c r="O112" s="7"/>
      <c r="P112" s="7"/>
      <c r="Q112" s="7"/>
      <c r="R112" s="7"/>
      <c r="S112" s="7"/>
      <c r="T112" s="7"/>
      <c r="U112" s="7"/>
      <c r="V112" s="7"/>
      <c r="W112" s="7"/>
      <c r="X112" s="7"/>
      <c r="Y112" s="7"/>
      <c r="Z112" s="7"/>
    </row>
    <row r="113" ht="15.75" customHeight="1">
      <c r="A113" s="3">
        <v>112.0</v>
      </c>
      <c r="B113" s="4" t="s">
        <v>748</v>
      </c>
      <c r="C113" s="5" t="s">
        <v>749</v>
      </c>
      <c r="D113" s="5">
        <v>2019.0</v>
      </c>
      <c r="E113" s="6" t="s">
        <v>750</v>
      </c>
      <c r="F113" s="5" t="s">
        <v>751</v>
      </c>
      <c r="G113" s="5" t="s">
        <v>752</v>
      </c>
      <c r="H113" s="5"/>
      <c r="I113" s="5" t="s">
        <v>663</v>
      </c>
      <c r="J113" s="5" t="s">
        <v>20</v>
      </c>
      <c r="K113" s="5" t="s">
        <v>21</v>
      </c>
      <c r="L113" s="5" t="s">
        <v>89</v>
      </c>
      <c r="M113" s="5" t="s">
        <v>23</v>
      </c>
      <c r="N113" s="7"/>
      <c r="O113" s="7"/>
      <c r="P113" s="7"/>
      <c r="Q113" s="7"/>
      <c r="R113" s="7"/>
      <c r="S113" s="7"/>
      <c r="T113" s="7"/>
      <c r="U113" s="7"/>
      <c r="V113" s="7"/>
      <c r="W113" s="7"/>
      <c r="X113" s="7"/>
      <c r="Y113" s="7"/>
      <c r="Z113" s="7"/>
    </row>
    <row r="114" ht="15.75" customHeight="1">
      <c r="A114" s="3">
        <v>113.0</v>
      </c>
      <c r="B114" s="4" t="s">
        <v>753</v>
      </c>
      <c r="C114" s="9" t="s">
        <v>754</v>
      </c>
      <c r="D114" s="5">
        <v>2019.0</v>
      </c>
      <c r="E114" s="6" t="s">
        <v>755</v>
      </c>
      <c r="F114" s="5" t="s">
        <v>756</v>
      </c>
      <c r="G114" s="5" t="s">
        <v>757</v>
      </c>
      <c r="H114" s="5" t="s">
        <v>758</v>
      </c>
      <c r="I114" s="5" t="s">
        <v>759</v>
      </c>
      <c r="J114" s="5" t="s">
        <v>20</v>
      </c>
      <c r="K114" s="5" t="s">
        <v>21</v>
      </c>
      <c r="L114" s="5" t="s">
        <v>31</v>
      </c>
      <c r="M114" s="5" t="s">
        <v>23</v>
      </c>
      <c r="N114" s="7"/>
      <c r="O114" s="7"/>
      <c r="P114" s="7"/>
      <c r="Q114" s="7"/>
      <c r="R114" s="7"/>
      <c r="S114" s="7"/>
      <c r="T114" s="7"/>
      <c r="U114" s="7"/>
      <c r="V114" s="7"/>
      <c r="W114" s="7"/>
      <c r="X114" s="7"/>
      <c r="Y114" s="7"/>
      <c r="Z114" s="7"/>
    </row>
    <row r="115" ht="15.75" customHeight="1">
      <c r="A115" s="3">
        <v>114.0</v>
      </c>
      <c r="B115" s="4" t="s">
        <v>760</v>
      </c>
      <c r="C115" s="5" t="s">
        <v>761</v>
      </c>
      <c r="D115" s="5">
        <v>2019.0</v>
      </c>
      <c r="E115" s="6" t="s">
        <v>762</v>
      </c>
      <c r="F115" s="5" t="s">
        <v>763</v>
      </c>
      <c r="G115" s="5" t="s">
        <v>764</v>
      </c>
      <c r="H115" s="5" t="s">
        <v>765</v>
      </c>
      <c r="I115" s="5" t="s">
        <v>721</v>
      </c>
      <c r="J115" s="5" t="s">
        <v>20</v>
      </c>
      <c r="K115" s="5" t="s">
        <v>21</v>
      </c>
      <c r="L115" s="5" t="s">
        <v>46</v>
      </c>
      <c r="M115" s="5" t="s">
        <v>23</v>
      </c>
      <c r="N115" s="7"/>
      <c r="O115" s="7"/>
      <c r="P115" s="7"/>
      <c r="Q115" s="7"/>
      <c r="R115" s="7"/>
      <c r="S115" s="7"/>
      <c r="T115" s="7"/>
      <c r="U115" s="7"/>
      <c r="V115" s="7"/>
      <c r="W115" s="7"/>
      <c r="X115" s="7"/>
      <c r="Y115" s="7"/>
      <c r="Z115" s="7"/>
    </row>
    <row r="116" ht="15.75" customHeight="1">
      <c r="A116" s="3">
        <v>115.0</v>
      </c>
      <c r="B116" s="4" t="s">
        <v>766</v>
      </c>
      <c r="C116" s="5" t="s">
        <v>767</v>
      </c>
      <c r="D116" s="5">
        <v>2019.0</v>
      </c>
      <c r="E116" s="6" t="s">
        <v>768</v>
      </c>
      <c r="F116" s="5" t="s">
        <v>769</v>
      </c>
      <c r="G116" s="5" t="s">
        <v>770</v>
      </c>
      <c r="H116" s="5"/>
      <c r="I116" s="5" t="s">
        <v>771</v>
      </c>
      <c r="J116" s="5" t="s">
        <v>20</v>
      </c>
      <c r="K116" s="5" t="s">
        <v>21</v>
      </c>
      <c r="L116" s="5" t="s">
        <v>46</v>
      </c>
      <c r="M116" s="5" t="s">
        <v>23</v>
      </c>
      <c r="N116" s="7"/>
      <c r="O116" s="7"/>
      <c r="P116" s="7"/>
      <c r="Q116" s="7"/>
      <c r="R116" s="7"/>
      <c r="S116" s="7"/>
      <c r="T116" s="7"/>
      <c r="U116" s="7"/>
      <c r="V116" s="7"/>
      <c r="W116" s="7"/>
      <c r="X116" s="7"/>
      <c r="Y116" s="7"/>
      <c r="Z116" s="7"/>
    </row>
    <row r="117" ht="15.75" customHeight="1">
      <c r="A117" s="3">
        <v>116.0</v>
      </c>
      <c r="B117" s="4" t="s">
        <v>772</v>
      </c>
      <c r="C117" s="5" t="s">
        <v>773</v>
      </c>
      <c r="D117" s="5">
        <v>2019.0</v>
      </c>
      <c r="E117" s="6" t="s">
        <v>774</v>
      </c>
      <c r="F117" s="5" t="s">
        <v>775</v>
      </c>
      <c r="G117" s="5" t="s">
        <v>776</v>
      </c>
      <c r="H117" s="5" t="s">
        <v>777</v>
      </c>
      <c r="I117" s="5" t="s">
        <v>130</v>
      </c>
      <c r="J117" s="5" t="s">
        <v>20</v>
      </c>
      <c r="K117" s="5" t="s">
        <v>21</v>
      </c>
      <c r="L117" s="5" t="s">
        <v>89</v>
      </c>
      <c r="M117" s="5" t="s">
        <v>23</v>
      </c>
      <c r="N117" s="7"/>
      <c r="O117" s="7"/>
      <c r="P117" s="7"/>
      <c r="Q117" s="7"/>
      <c r="R117" s="7"/>
      <c r="S117" s="7"/>
      <c r="T117" s="7"/>
      <c r="U117" s="7"/>
      <c r="V117" s="7"/>
      <c r="W117" s="7"/>
      <c r="X117" s="7"/>
      <c r="Y117" s="7"/>
      <c r="Z117" s="7"/>
    </row>
    <row r="118" ht="15.75" customHeight="1">
      <c r="A118" s="3">
        <v>117.0</v>
      </c>
      <c r="B118" s="4" t="s">
        <v>778</v>
      </c>
      <c r="C118" s="5" t="s">
        <v>779</v>
      </c>
      <c r="D118" s="5">
        <v>2019.0</v>
      </c>
      <c r="E118" s="6" t="s">
        <v>780</v>
      </c>
      <c r="F118" s="5" t="s">
        <v>781</v>
      </c>
      <c r="G118" s="5" t="s">
        <v>782</v>
      </c>
      <c r="H118" s="5" t="s">
        <v>783</v>
      </c>
      <c r="I118" s="5" t="s">
        <v>30</v>
      </c>
      <c r="J118" s="5" t="s">
        <v>20</v>
      </c>
      <c r="K118" s="5" t="s">
        <v>21</v>
      </c>
      <c r="L118" s="5" t="s">
        <v>46</v>
      </c>
      <c r="M118" s="5" t="s">
        <v>23</v>
      </c>
      <c r="N118" s="7"/>
      <c r="O118" s="7"/>
      <c r="P118" s="7"/>
      <c r="Q118" s="7"/>
      <c r="R118" s="7"/>
      <c r="S118" s="7"/>
      <c r="T118" s="7"/>
      <c r="U118" s="7"/>
      <c r="V118" s="7"/>
      <c r="W118" s="7"/>
      <c r="X118" s="7"/>
      <c r="Y118" s="7"/>
      <c r="Z118" s="7"/>
    </row>
    <row r="119" ht="15.75" customHeight="1">
      <c r="A119" s="7"/>
      <c r="B119" s="10"/>
      <c r="C119" s="10"/>
      <c r="D119" s="10"/>
      <c r="E119" s="10"/>
      <c r="F119" s="10"/>
      <c r="G119" s="10"/>
      <c r="H119" s="10"/>
      <c r="I119" s="10"/>
      <c r="J119" s="10"/>
      <c r="K119" s="10"/>
      <c r="L119" s="10"/>
      <c r="M119" s="10"/>
      <c r="N119" s="7"/>
      <c r="O119" s="7"/>
      <c r="P119" s="7"/>
      <c r="Q119" s="7"/>
      <c r="R119" s="7"/>
      <c r="S119" s="7"/>
      <c r="T119" s="7"/>
      <c r="U119" s="7"/>
      <c r="V119" s="7"/>
      <c r="W119" s="7"/>
      <c r="X119" s="7"/>
      <c r="Y119" s="7"/>
      <c r="Z119" s="7"/>
    </row>
    <row r="120" ht="15.75" customHeight="1">
      <c r="A120" s="7"/>
      <c r="B120" s="10"/>
      <c r="C120" s="10"/>
      <c r="D120" s="10"/>
      <c r="E120" s="10"/>
      <c r="F120" s="10"/>
      <c r="G120" s="10"/>
      <c r="H120" s="10"/>
      <c r="I120" s="10"/>
      <c r="J120" s="10"/>
      <c r="K120" s="10"/>
      <c r="L120" s="10"/>
      <c r="M120" s="10"/>
      <c r="N120" s="7"/>
      <c r="O120" s="7"/>
      <c r="P120" s="7"/>
      <c r="Q120" s="7"/>
      <c r="R120" s="7"/>
      <c r="S120" s="7"/>
      <c r="T120" s="7"/>
      <c r="U120" s="7"/>
      <c r="V120" s="7"/>
      <c r="W120" s="7"/>
      <c r="X120" s="7"/>
      <c r="Y120" s="7"/>
      <c r="Z120" s="7"/>
    </row>
    <row r="121" ht="15.75" customHeight="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ht="15.75" customHeight="1">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ht="15.75" customHeight="1">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ht="15.75" customHeight="1">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ht="15.75" customHeight="1">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ht="15.75" customHeight="1">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ht="15.75" customHeight="1">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ht="15.75" customHeight="1">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ht="15.75" customHeight="1">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ht="15.75" customHeight="1">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ht="15.75" customHeight="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ht="15.75" customHeight="1">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ht="15.75" customHeight="1">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ht="15.75" customHeight="1">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ht="15.75" customHeight="1">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ht="15.75" customHeight="1">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ht="15.75" customHeight="1">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ht="15.75" customHeight="1">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ht="15.75" customHeight="1">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ht="15.75" customHeight="1">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ht="15.75" customHeight="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ht="15.75" customHeight="1">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ht="15.75" customHeight="1">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ht="15.75" customHeight="1">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ht="15.75" customHeight="1">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ht="15.75" customHeight="1">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ht="15.75" customHeight="1">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ht="15.75" customHeight="1">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ht="15.75" customHeight="1">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ht="15.75" customHeight="1">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ht="15.75" customHeight="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ht="15.75" customHeight="1">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ht="15.75" customHeight="1">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ht="15.75" customHeight="1">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ht="15.75" customHeight="1">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ht="15.75" customHeight="1">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ht="15.75" customHeight="1">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ht="15.75" customHeight="1">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ht="15.75" customHeight="1">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ht="15.75" customHeight="1">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ht="15.75" customHeight="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ht="15.75" customHeight="1">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ht="15.75" customHeight="1">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ht="15.75" customHeight="1">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ht="15.75" customHeight="1">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ht="15.75" customHeight="1">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ht="15.75" customHeight="1">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ht="15.75" customHeight="1">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ht="15.75" customHeight="1">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ht="15.75" customHeight="1">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ht="15.75" customHeight="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ht="15.75" customHeight="1">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ht="15.75" customHeight="1">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ht="15.75" customHeight="1">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ht="15.75" customHeight="1">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ht="15.75" customHeight="1">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ht="15.75" customHeight="1">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ht="15.75" customHeight="1">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ht="15.75" customHeight="1">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ht="15.75" customHeight="1">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ht="15.75" customHeight="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ht="15.75" customHeight="1">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ht="15.75" customHeight="1">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ht="15.75" customHeight="1">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ht="15.75" customHeight="1">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ht="15.75" customHeight="1">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ht="15.75" customHeight="1">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ht="15.75" customHeight="1">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ht="15.75" customHeight="1">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ht="15.75" customHeight="1">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ht="15.75" customHeight="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ht="15.75" customHeight="1">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ht="15.75" customHeight="1">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ht="15.75" customHeight="1">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ht="15.75" customHeight="1">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ht="15.75" customHeight="1">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ht="15.75" customHeight="1">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ht="15.75" customHeight="1">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ht="15.75" customHeight="1">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ht="15.75" customHeight="1">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ht="15.75" customHeight="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ht="15.75" customHeight="1">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ht="15.75" customHeight="1">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ht="15.75" customHeight="1">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ht="15.75" customHeight="1">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ht="15.75" customHeight="1">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ht="15.75" customHeight="1">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ht="15.75" customHeight="1">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ht="15.75" customHeight="1">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ht="15.75" customHeight="1">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ht="15.75" customHeight="1">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ht="15.75" customHeight="1">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ht="15.75" customHeight="1">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ht="15.75" customHeight="1">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ht="15.75" customHeight="1">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ht="15.75" customHeight="1">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ht="15.75" customHeight="1">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ht="15.75" customHeight="1">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ht="15.75" customHeight="1">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ht="15.75" customHeight="1">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ht="15.75" customHeight="1">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ht="15.75" customHeight="1">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ht="15.75" customHeight="1">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ht="15.75" customHeight="1">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ht="15.75" customHeight="1">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ht="15.75" customHeight="1">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ht="15.75" customHeight="1">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ht="15.75" customHeight="1">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ht="15.75" customHeight="1">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ht="15.75" customHeight="1">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ht="15.75" customHeight="1">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ht="15.75" customHeight="1">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ht="15.75" customHeight="1">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ht="15.75" customHeight="1">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ht="15.75" customHeight="1">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ht="15.75" customHeight="1">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ht="15.75" customHeight="1">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ht="15.75" customHeight="1">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ht="15.75" customHeight="1">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ht="15.75" customHeight="1">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ht="15.75" customHeight="1">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ht="15.75" customHeight="1">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ht="15.75" customHeight="1">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ht="15.75" customHeight="1">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ht="15.75" customHeight="1">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ht="15.75" customHeight="1">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ht="15.75" customHeight="1">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ht="15.75" customHeight="1">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ht="15.75" customHeight="1">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ht="15.75" customHeight="1">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ht="15.75" customHeight="1">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ht="15.75" customHeight="1">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ht="15.75" customHeight="1">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ht="15.75" customHeight="1">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ht="15.75" customHeight="1">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ht="15.75" customHeight="1">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ht="15.75" customHeight="1">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ht="15.75" customHeight="1">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ht="15.75" customHeight="1">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ht="15.75" customHeight="1">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ht="15.75" customHeight="1">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ht="15.75" customHeight="1">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ht="15.75" customHeight="1">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ht="15.75" customHeight="1">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ht="15.75" customHeight="1">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ht="15.75" customHeight="1">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ht="15.75" customHeight="1">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ht="15.75" customHeight="1">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ht="15.75" customHeight="1">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ht="15.75" customHeight="1">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ht="15.75" customHeight="1">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ht="15.75" customHeight="1">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ht="15.75" customHeight="1">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ht="15.75" customHeight="1">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ht="15.75" customHeight="1">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ht="15.75" customHeight="1">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ht="15.75" customHeight="1">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ht="15.75" customHeight="1">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ht="15.75" customHeight="1">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ht="15.75" customHeight="1">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ht="15.75" customHeight="1">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ht="15.75" customHeight="1">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ht="15.75" customHeight="1">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ht="15.75" customHeight="1">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ht="15.75" customHeight="1">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ht="15.75" customHeight="1">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ht="15.75" customHeight="1">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ht="15.75" customHeight="1">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ht="15.75" customHeight="1">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ht="15.75" customHeight="1">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ht="15.75" customHeight="1">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ht="15.75" customHeight="1">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ht="15.75" customHeight="1">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ht="15.75" customHeight="1">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ht="15.75" customHeight="1">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ht="15.75" customHeight="1">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ht="15.75" customHeight="1">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ht="15.75" customHeight="1">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ht="15.75" customHeight="1">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ht="15.75" customHeight="1">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ht="15.75" customHeight="1">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ht="15.75" customHeight="1">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ht="15.75" customHeight="1">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ht="15.75" customHeight="1">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ht="15.75" customHeight="1">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ht="15.75" customHeight="1">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ht="15.75" customHeight="1">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ht="15.75" customHeight="1">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ht="15.75" customHeight="1">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ht="15.75" customHeight="1">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ht="15.75" customHeight="1">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ht="15.75" customHeight="1">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ht="15.75" customHeight="1">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ht="15.75" customHeight="1">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ht="15.75" customHeight="1">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ht="15.75" customHeight="1">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ht="15.75" customHeight="1">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ht="15.75" customHeight="1">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ht="15.75" customHeight="1">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ht="15.75" customHeight="1">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ht="15.75" customHeight="1">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ht="15.75" customHeight="1">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ht="15.75" customHeight="1">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ht="15.75" customHeight="1">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ht="15.75" customHeight="1">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ht="15.75" customHeight="1">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ht="15.75" customHeight="1">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ht="15.75" customHeight="1">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ht="15.75" customHeight="1">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ht="15.75" customHeight="1">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ht="15.75" customHeight="1">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ht="15.75" customHeight="1">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ht="15.75" customHeight="1">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ht="15.75" customHeight="1">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ht="15.75" customHeight="1">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ht="15.75" customHeight="1">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ht="15.75" customHeight="1">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ht="15.75" customHeight="1">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ht="15.75" customHeight="1">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ht="15.75" customHeight="1">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ht="15.75" customHeight="1">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ht="15.75" customHeight="1">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ht="15.75" customHeight="1">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ht="15.75" customHeight="1">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ht="15.75" customHeight="1">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ht="15.75" customHeight="1">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ht="15.75" customHeight="1">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ht="15.75" customHeight="1">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ht="15.75" customHeight="1">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ht="15.75" customHeight="1">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ht="15.75" customHeight="1">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ht="15.75" customHeight="1">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ht="15.75" customHeight="1">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ht="15.75" customHeight="1">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ht="15.75" customHeight="1">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ht="15.75" customHeight="1">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ht="15.75" customHeight="1">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ht="15.75" customHeight="1">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ht="15.75" customHeight="1">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ht="15.75" customHeight="1">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row r="361" ht="15.75" customHeight="1">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row>
    <row r="362" ht="15.75" customHeight="1">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row>
    <row r="363" ht="15.75" customHeight="1">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row>
    <row r="364" ht="15.75" customHeight="1">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row>
    <row r="365" ht="15.75" customHeight="1">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row>
    <row r="366" ht="15.75" customHeight="1">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row>
    <row r="367" ht="15.75" customHeight="1">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row>
    <row r="368" ht="15.75" customHeight="1">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row>
    <row r="369" ht="15.75" customHeight="1">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row>
    <row r="370" ht="15.75" customHeight="1">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row>
    <row r="371" ht="15.75" customHeight="1">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row>
    <row r="372" ht="15.75" customHeight="1">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row>
    <row r="373" ht="15.75" customHeight="1">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row>
    <row r="374" ht="15.75" customHeight="1">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row>
    <row r="375" ht="15.75" customHeight="1">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row>
    <row r="376" ht="15.75" customHeight="1">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row>
    <row r="377" ht="15.75" customHeight="1">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row>
    <row r="378" ht="15.75" customHeight="1">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row>
    <row r="379" ht="15.75" customHeight="1">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row>
    <row r="380" ht="15.75" customHeight="1">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row>
    <row r="381" ht="15.75" customHeight="1">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row>
    <row r="382" ht="15.75" customHeight="1">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row>
    <row r="383" ht="15.75" customHeight="1">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row>
    <row r="384" ht="15.75" customHeight="1">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row>
    <row r="385" ht="15.75" customHeight="1">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row>
    <row r="386" ht="15.75" customHeight="1">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row>
    <row r="387" ht="15.75" customHeight="1">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row>
    <row r="388" ht="15.75" customHeight="1">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row>
    <row r="389" ht="15.75" customHeight="1">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row>
    <row r="390" ht="15.75" customHeight="1">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row>
    <row r="391" ht="15.75" customHeight="1">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row>
    <row r="392" ht="15.75" customHeight="1">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row>
    <row r="393" ht="15.75" customHeight="1">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row>
    <row r="394" ht="15.75" customHeight="1">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row>
    <row r="395" ht="15.75" customHeight="1">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row>
    <row r="396" ht="15.75" customHeight="1">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row>
    <row r="397" ht="15.75" customHeight="1">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row>
    <row r="398" ht="15.75" customHeight="1">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row>
    <row r="399" ht="15.75" customHeight="1">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row>
    <row r="400" ht="15.75" customHeight="1">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row>
    <row r="401" ht="15.75" customHeight="1">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row>
    <row r="402" ht="15.75" customHeight="1">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row>
    <row r="403" ht="15.75" customHeight="1">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row>
    <row r="404" ht="15.75" customHeight="1">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row>
    <row r="405" ht="15.75" customHeight="1">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row>
    <row r="406" ht="15.75" customHeight="1">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row>
    <row r="407" ht="15.75" customHeight="1">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row>
    <row r="408" ht="15.75" customHeight="1">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row>
    <row r="409" ht="15.75" customHeight="1">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row>
    <row r="410" ht="15.75" customHeight="1">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row>
    <row r="411" ht="15.75" customHeight="1">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row>
    <row r="412" ht="15.75" customHeight="1">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row>
    <row r="413" ht="15.75" customHeight="1">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row>
    <row r="414" ht="15.75" customHeight="1">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row>
    <row r="415" ht="15.75" customHeight="1">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row>
    <row r="416" ht="15.75" customHeight="1">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row>
    <row r="417" ht="15.75" customHeight="1">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row>
    <row r="418" ht="15.75" customHeight="1">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row>
    <row r="419" ht="15.75" customHeight="1">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row>
    <row r="420" ht="15.75" customHeight="1">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row>
    <row r="421" ht="15.75" customHeight="1">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row>
    <row r="422" ht="15.75" customHeight="1">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row>
    <row r="423" ht="15.75" customHeight="1">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row>
    <row r="424" ht="15.75" customHeight="1">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row>
    <row r="425" ht="15.75" customHeight="1">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row>
    <row r="426" ht="15.75" customHeight="1">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row>
    <row r="427" ht="15.75" customHeight="1">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row>
    <row r="428" ht="15.75" customHeight="1">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row>
    <row r="429" ht="15.75" customHeight="1">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row>
    <row r="430" ht="15.75" customHeight="1">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row>
    <row r="431" ht="15.75" customHeight="1">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row>
    <row r="432" ht="15.75" customHeight="1">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row>
    <row r="433" ht="15.75" customHeight="1">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row>
    <row r="434" ht="15.75" customHeight="1">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row>
    <row r="435" ht="15.75" customHeight="1">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row>
    <row r="436" ht="15.75" customHeight="1">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row>
    <row r="437" ht="15.75" customHeight="1">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row>
    <row r="438" ht="15.75" customHeight="1">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row>
    <row r="439" ht="15.75" customHeight="1">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row>
    <row r="440" ht="15.75" customHeight="1">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row>
    <row r="441" ht="15.75" customHeight="1">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row>
    <row r="442" ht="15.75" customHeight="1">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row>
    <row r="443" ht="15.75" customHeight="1">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row>
    <row r="444" ht="15.75" customHeight="1">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row>
    <row r="445" ht="15.75" customHeight="1">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row>
    <row r="446" ht="15.75" customHeight="1">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row>
    <row r="447" ht="15.75" customHeight="1">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row>
    <row r="448" ht="15.75" customHeight="1">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row>
    <row r="449" ht="15.75" customHeight="1">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row>
    <row r="450" ht="15.75" customHeight="1">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row>
    <row r="451" ht="15.75" customHeight="1">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row>
    <row r="452" ht="15.75" customHeight="1">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row>
    <row r="453" ht="15.75" customHeight="1">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row>
    <row r="454" ht="15.75" customHeight="1">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row>
    <row r="455" ht="15.75" customHeight="1">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row>
    <row r="456" ht="15.75" customHeight="1">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row>
    <row r="457" ht="15.75" customHeight="1">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row>
    <row r="458" ht="15.75" customHeight="1">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row>
    <row r="459" ht="15.75" customHeight="1">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row>
    <row r="460" ht="15.75" customHeight="1">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row>
    <row r="461" ht="15.75" customHeight="1">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row>
    <row r="462" ht="15.75" customHeight="1">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row>
    <row r="463" ht="15.75" customHeight="1">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row>
    <row r="464" ht="15.75" customHeight="1">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row>
    <row r="465" ht="15.75" customHeight="1">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row>
    <row r="466" ht="15.75" customHeight="1">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row>
    <row r="467" ht="15.75" customHeight="1">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row>
    <row r="468" ht="15.75" customHeight="1">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row>
    <row r="469" ht="15.75" customHeight="1">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row>
    <row r="470" ht="15.75" customHeight="1">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row>
    <row r="471" ht="15.75" customHeight="1">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row>
    <row r="472" ht="15.75" customHeight="1">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row>
    <row r="473" ht="15.75" customHeight="1">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row>
    <row r="474" ht="15.75" customHeight="1">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row>
    <row r="475" ht="15.75" customHeight="1">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row>
    <row r="476" ht="15.75" customHeight="1">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row>
    <row r="477" ht="15.75" customHeight="1">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row>
    <row r="478" ht="15.75" customHeight="1">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row>
    <row r="479" ht="15.75" customHeight="1">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row>
    <row r="480" ht="15.75" customHeight="1">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row>
    <row r="481" ht="15.75" customHeight="1">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row>
    <row r="482" ht="15.75" customHeight="1">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row>
    <row r="483" ht="15.75" customHeight="1">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row>
    <row r="484" ht="15.75" customHeight="1">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row>
    <row r="485" ht="15.75" customHeight="1">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row>
    <row r="486" ht="15.75" customHeight="1">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row>
    <row r="487" ht="15.75" customHeight="1">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row>
    <row r="488" ht="15.75" customHeight="1">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row>
    <row r="489" ht="15.75" customHeight="1">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row>
    <row r="490" ht="15.75" customHeight="1">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row>
    <row r="491" ht="15.75" customHeight="1">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row>
    <row r="492" ht="15.75" customHeight="1">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row>
    <row r="493" ht="15.75" customHeight="1">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row>
    <row r="494" ht="15.75" customHeight="1">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row>
    <row r="495" ht="15.75" customHeight="1">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row>
    <row r="496" ht="15.75" customHeight="1">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row>
    <row r="497" ht="15.75" customHeight="1">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row>
    <row r="498" ht="15.75" customHeight="1">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row>
    <row r="499" ht="15.75" customHeight="1">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row>
    <row r="500" ht="15.75" customHeight="1">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row>
    <row r="501" ht="15.75" customHeight="1">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row>
    <row r="502" ht="15.75" customHeight="1">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row>
    <row r="503" ht="15.75" customHeight="1">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row>
    <row r="504" ht="15.75" customHeight="1">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row>
    <row r="505" ht="15.75" customHeight="1">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row>
    <row r="506" ht="15.75" customHeight="1">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row>
    <row r="507" ht="15.75" customHeight="1">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row>
    <row r="508" ht="15.75" customHeight="1">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row>
    <row r="509" ht="15.75" customHeight="1">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row>
    <row r="510" ht="15.75" customHeight="1">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row>
    <row r="511" ht="15.75" customHeight="1">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row>
    <row r="512" ht="15.75" customHeight="1">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row>
    <row r="513" ht="15.75" customHeight="1">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row>
    <row r="514" ht="15.75" customHeight="1">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row>
    <row r="515" ht="15.75" customHeight="1">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row>
    <row r="516" ht="15.75" customHeight="1">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row>
    <row r="517" ht="15.75" customHeight="1">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row>
    <row r="518" ht="15.75" customHeight="1">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row>
    <row r="519" ht="15.75" customHeight="1">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row>
    <row r="520" ht="15.75" customHeight="1">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row>
    <row r="521" ht="15.75" customHeight="1">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row>
    <row r="522" ht="15.75" customHeight="1">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row>
    <row r="523" ht="15.75" customHeight="1">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row>
    <row r="524" ht="15.75" customHeight="1">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row>
    <row r="525" ht="15.75" customHeight="1">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row>
    <row r="526" ht="15.75" customHeight="1">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row>
    <row r="527" ht="15.75" customHeight="1">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row>
    <row r="528" ht="15.75" customHeight="1">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row>
    <row r="529" ht="15.75" customHeight="1">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row>
    <row r="530" ht="15.75" customHeight="1">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row>
    <row r="531" ht="15.75" customHeight="1">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row>
    <row r="532" ht="15.75" customHeight="1">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row>
    <row r="533" ht="15.75" customHeight="1">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row>
    <row r="534" ht="15.75" customHeight="1">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row>
    <row r="535" ht="15.75" customHeight="1">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row>
    <row r="536" ht="15.75" customHeight="1">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row>
    <row r="537" ht="15.75" customHeight="1">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row>
    <row r="538" ht="15.75" customHeight="1">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row>
    <row r="539" ht="15.75" customHeight="1">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row>
    <row r="540" ht="15.75" customHeight="1">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row>
    <row r="541" ht="15.75" customHeight="1">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row>
    <row r="542" ht="15.75" customHeight="1">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row>
    <row r="543" ht="15.75" customHeight="1">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row>
    <row r="544" ht="15.75" customHeight="1">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row>
    <row r="545" ht="15.75" customHeight="1">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row>
    <row r="546" ht="15.75" customHeight="1">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row>
    <row r="547" ht="15.75" customHeight="1">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row>
    <row r="548" ht="15.75" customHeight="1">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row>
    <row r="549" ht="15.75" customHeight="1">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row>
    <row r="550" ht="15.75" customHeight="1">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row>
    <row r="551" ht="15.75" customHeight="1">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row>
    <row r="552" ht="15.75" customHeight="1">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row>
    <row r="553" ht="15.75" customHeight="1">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row>
    <row r="554" ht="15.75" customHeight="1">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row>
    <row r="555" ht="15.75" customHeight="1">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row>
    <row r="556" ht="15.75" customHeight="1">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row>
    <row r="557" ht="15.75" customHeight="1">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row>
    <row r="558" ht="15.75" customHeight="1">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row>
    <row r="559" ht="15.75" customHeight="1">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row>
    <row r="560" ht="15.75" customHeight="1">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row>
    <row r="561" ht="15.75" customHeight="1">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row>
    <row r="562" ht="15.75" customHeight="1">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row>
    <row r="563" ht="15.75" customHeight="1">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row>
    <row r="564" ht="15.75" customHeight="1">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row>
    <row r="565" ht="15.75" customHeight="1">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row>
    <row r="566" ht="15.75" customHeight="1">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row>
    <row r="567" ht="15.75" customHeight="1">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row>
    <row r="568" ht="15.75" customHeight="1">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row>
    <row r="569" ht="15.75" customHeight="1">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row>
    <row r="570" ht="15.75" customHeight="1">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row>
    <row r="571" ht="15.75" customHeight="1">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row>
    <row r="572" ht="15.75" customHeight="1">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row>
    <row r="573" ht="15.75" customHeight="1">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row>
    <row r="574" ht="15.75" customHeight="1">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row>
    <row r="575" ht="15.75" customHeight="1">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row>
    <row r="576" ht="15.75" customHeight="1">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row>
    <row r="577" ht="15.75" customHeight="1">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row>
    <row r="578" ht="15.75" customHeight="1">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row>
    <row r="579" ht="15.75" customHeight="1">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row>
    <row r="580" ht="15.75" customHeight="1">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row>
    <row r="581" ht="15.75" customHeight="1">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row>
    <row r="582" ht="15.75" customHeight="1">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row>
    <row r="583" ht="15.75" customHeight="1">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row>
    <row r="584" ht="15.75" customHeight="1">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row>
    <row r="585" ht="15.75" customHeight="1">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row>
    <row r="586" ht="15.75" customHeight="1">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row>
    <row r="587" ht="15.75" customHeight="1">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row>
    <row r="588" ht="15.75" customHeight="1">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row>
    <row r="589" ht="15.75" customHeight="1">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row>
    <row r="590" ht="15.75" customHeight="1">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row>
    <row r="591" ht="15.75" customHeight="1">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row>
    <row r="592" ht="15.75" customHeight="1">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row>
    <row r="593" ht="15.75" customHeight="1">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row>
    <row r="594" ht="15.75" customHeight="1">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row>
    <row r="595" ht="15.75" customHeight="1">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row>
    <row r="596" ht="15.75" customHeight="1">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row>
    <row r="597" ht="15.75" customHeight="1">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row>
    <row r="598" ht="15.75" customHeight="1">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row>
    <row r="599" ht="15.75" customHeight="1">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row>
    <row r="600" ht="15.75" customHeight="1">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row>
    <row r="601" ht="15.75" customHeight="1">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row>
    <row r="602" ht="15.75" customHeight="1">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row>
    <row r="603" ht="15.75" customHeight="1">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row>
    <row r="604" ht="15.75" customHeight="1">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row>
    <row r="605" ht="15.75" customHeight="1">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row>
    <row r="606" ht="15.75" customHeight="1">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row>
    <row r="607" ht="15.75" customHeight="1">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row>
    <row r="608" ht="15.75" customHeight="1">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row>
    <row r="609" ht="15.75" customHeight="1">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row>
    <row r="610" ht="15.75" customHeight="1">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row>
    <row r="611" ht="15.75" customHeight="1">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row>
    <row r="612" ht="15.75" customHeight="1">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row>
    <row r="613" ht="15.75" customHeight="1">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row>
    <row r="614" ht="15.75" customHeight="1">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row>
    <row r="615" ht="15.75" customHeight="1">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row>
    <row r="616" ht="15.75" customHeight="1">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row>
    <row r="617" ht="15.75" customHeight="1">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row>
    <row r="618" ht="15.75" customHeight="1">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row>
    <row r="619" ht="15.75" customHeight="1">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row>
    <row r="620" ht="15.75" customHeight="1">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row>
    <row r="621" ht="15.75" customHeight="1">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row>
    <row r="622" ht="15.75" customHeight="1">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row>
    <row r="623" ht="15.75" customHeight="1">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row>
    <row r="624" ht="15.75" customHeight="1">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row>
    <row r="625" ht="15.75" customHeight="1">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row>
    <row r="626" ht="15.75" customHeight="1">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row>
    <row r="627" ht="15.75" customHeight="1">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row>
    <row r="628" ht="15.75" customHeight="1">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row>
    <row r="629" ht="15.75" customHeight="1">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row>
    <row r="630" ht="15.75" customHeight="1">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row>
    <row r="631" ht="15.75" customHeight="1">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row>
    <row r="632" ht="15.75" customHeight="1">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row>
    <row r="633" ht="15.75" customHeight="1">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row>
    <row r="634" ht="15.75" customHeight="1">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row>
    <row r="635" ht="15.75" customHeight="1">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row>
    <row r="636" ht="15.75" customHeight="1">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row>
    <row r="637" ht="15.75" customHeight="1">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row>
    <row r="638" ht="15.75" customHeight="1">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row>
    <row r="639" ht="15.75" customHeight="1">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row>
    <row r="640" ht="15.75" customHeight="1">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row>
    <row r="641" ht="15.75" customHeight="1">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row>
    <row r="642" ht="15.75" customHeight="1">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row>
    <row r="643" ht="15.75" customHeight="1">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row>
    <row r="644" ht="15.75" customHeight="1">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row>
    <row r="645" ht="15.75" customHeight="1">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row>
    <row r="646" ht="15.75" customHeight="1">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row>
    <row r="647" ht="15.75" customHeight="1">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row>
    <row r="648" ht="15.75" customHeight="1">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row>
    <row r="649" ht="15.75" customHeight="1">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row>
    <row r="650" ht="15.75" customHeight="1">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row>
    <row r="651" ht="15.75" customHeight="1">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row>
    <row r="652" ht="15.75" customHeight="1">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row>
    <row r="653" ht="15.75" customHeight="1">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row>
    <row r="654" ht="15.75" customHeight="1">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row>
    <row r="655" ht="15.75" customHeight="1">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row>
    <row r="656" ht="15.75" customHeight="1">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row>
    <row r="657" ht="15.75" customHeight="1">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row>
    <row r="658" ht="15.75" customHeight="1">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row>
    <row r="659" ht="15.75" customHeight="1">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row>
    <row r="660" ht="15.75" customHeight="1">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row>
    <row r="661" ht="15.75" customHeight="1">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row>
    <row r="662" ht="15.75" customHeight="1">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row>
    <row r="663" ht="15.75" customHeight="1">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row>
    <row r="664" ht="15.75" customHeight="1">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row>
    <row r="665" ht="15.75" customHeight="1">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row>
    <row r="666" ht="15.75" customHeight="1">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row>
    <row r="667" ht="15.75" customHeight="1">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row>
    <row r="668" ht="15.75" customHeight="1">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row>
    <row r="669" ht="15.75" customHeight="1">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row>
    <row r="670" ht="15.75" customHeight="1">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row>
    <row r="671" ht="15.75" customHeight="1">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row>
    <row r="672" ht="15.75" customHeight="1">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row>
    <row r="673" ht="15.75" customHeight="1">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row>
    <row r="674" ht="15.75" customHeight="1">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row>
    <row r="675" ht="15.75" customHeight="1">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row>
    <row r="676" ht="15.75" customHeight="1">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row>
    <row r="677" ht="15.75" customHeight="1">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row>
    <row r="678" ht="15.75" customHeight="1">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row>
    <row r="679" ht="15.75" customHeight="1">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row>
    <row r="680" ht="15.75" customHeight="1">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row>
    <row r="681" ht="15.75" customHeight="1">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row>
    <row r="682" ht="15.75" customHeight="1">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row>
    <row r="683" ht="15.75" customHeight="1">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row>
    <row r="684" ht="15.75" customHeight="1">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row>
    <row r="685" ht="15.75" customHeight="1">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row>
    <row r="686" ht="15.75" customHeight="1">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row>
    <row r="687" ht="15.75" customHeight="1">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row>
    <row r="688" ht="15.75" customHeight="1">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row>
    <row r="689" ht="15.75" customHeight="1">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row>
    <row r="690" ht="15.75" customHeight="1">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row>
    <row r="691" ht="15.75" customHeight="1">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row>
    <row r="692" ht="15.75" customHeight="1">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row>
    <row r="693" ht="15.75" customHeight="1">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row>
    <row r="694" ht="15.75" customHeight="1">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row>
    <row r="695" ht="15.75" customHeight="1">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row>
    <row r="696" ht="15.75" customHeight="1">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row>
    <row r="697" ht="15.75" customHeight="1">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row>
    <row r="698" ht="15.75" customHeight="1">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row>
    <row r="699" ht="15.75" customHeight="1">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row>
    <row r="700" ht="15.75" customHeight="1">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row>
    <row r="701" ht="15.75" customHeight="1">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row>
    <row r="702" ht="15.75" customHeight="1">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row>
    <row r="703" ht="15.75" customHeight="1">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row>
    <row r="704" ht="15.75" customHeight="1">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row>
    <row r="705" ht="15.75" customHeight="1">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row>
    <row r="706" ht="15.75" customHeight="1">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row>
    <row r="707" ht="15.75" customHeight="1">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row>
    <row r="708" ht="15.75" customHeight="1">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row>
    <row r="709" ht="15.75" customHeight="1">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row>
    <row r="710" ht="15.75" customHeight="1">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row>
    <row r="711" ht="15.75" customHeight="1">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row>
    <row r="712" ht="15.75" customHeight="1">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row>
    <row r="713" ht="15.75" customHeight="1">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row>
    <row r="714" ht="15.75" customHeight="1">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row>
    <row r="715" ht="15.75" customHeight="1">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row>
    <row r="716" ht="15.75" customHeight="1">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row>
    <row r="717" ht="15.75" customHeight="1">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row>
    <row r="718" ht="15.75" customHeight="1">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row>
    <row r="719" ht="15.75" customHeight="1">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row>
    <row r="720" ht="15.75" customHeight="1">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row>
    <row r="721" ht="15.75" customHeight="1">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row>
    <row r="722" ht="15.75" customHeight="1">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row>
    <row r="723" ht="15.75" customHeight="1">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row>
    <row r="724" ht="15.75" customHeight="1">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row>
    <row r="725" ht="15.75" customHeight="1">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row>
    <row r="726" ht="15.75" customHeight="1">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row>
    <row r="727" ht="15.75" customHeight="1">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row>
    <row r="728" ht="15.75" customHeight="1">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row>
    <row r="729" ht="15.75" customHeight="1">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row>
    <row r="730" ht="15.75" customHeight="1">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row>
    <row r="731" ht="15.75" customHeight="1">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row>
    <row r="732" ht="15.75" customHeight="1">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row>
    <row r="733" ht="15.75" customHeight="1">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row>
    <row r="734" ht="15.75" customHeight="1">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row>
    <row r="735" ht="15.75" customHeight="1">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row>
    <row r="736" ht="15.75" customHeight="1">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row>
    <row r="737" ht="15.75" customHeight="1">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row>
    <row r="738" ht="15.75" customHeight="1">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row>
    <row r="739" ht="15.75" customHeight="1">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row>
    <row r="740" ht="15.75" customHeight="1">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row>
    <row r="741" ht="15.75" customHeight="1">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row>
    <row r="742" ht="15.75" customHeight="1">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row>
    <row r="743" ht="15.75" customHeight="1">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row>
    <row r="744" ht="15.75" customHeight="1">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row>
    <row r="745" ht="15.75" customHeight="1">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row>
    <row r="746" ht="15.75" customHeight="1">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row>
    <row r="747" ht="15.75" customHeight="1">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row>
    <row r="748" ht="15.75" customHeight="1">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row>
    <row r="749" ht="15.75" customHeight="1">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row>
    <row r="750" ht="15.75" customHeight="1">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row>
    <row r="751" ht="15.75" customHeight="1">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row>
    <row r="752" ht="15.75" customHeight="1">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row>
    <row r="753" ht="15.75" customHeight="1">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row>
    <row r="754" ht="15.75" customHeight="1">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row>
    <row r="755" ht="15.75" customHeight="1">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row>
    <row r="756" ht="15.75" customHeight="1">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row>
    <row r="757" ht="15.75" customHeight="1">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row>
    <row r="758" ht="15.75" customHeight="1">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row>
    <row r="759" ht="15.75" customHeight="1">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row>
    <row r="760" ht="15.75" customHeight="1">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row>
    <row r="761" ht="15.75" customHeight="1">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row>
    <row r="762" ht="15.75" customHeight="1">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row>
    <row r="763" ht="15.75" customHeight="1">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row>
    <row r="764" ht="15.75" customHeight="1">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row>
    <row r="765" ht="15.75" customHeight="1">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row>
    <row r="766" ht="15.75" customHeight="1">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row>
    <row r="767" ht="15.75" customHeight="1">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row>
    <row r="768" ht="15.75" customHeight="1">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row>
    <row r="769" ht="15.75" customHeight="1">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row>
    <row r="770" ht="15.75" customHeight="1">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row>
    <row r="771" ht="15.75" customHeight="1">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row>
    <row r="772" ht="15.75" customHeight="1">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row>
    <row r="773" ht="15.75" customHeight="1">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row>
    <row r="774" ht="15.75" customHeight="1">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row>
    <row r="775" ht="15.75" customHeight="1">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row>
    <row r="776" ht="15.75" customHeight="1">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row>
    <row r="777" ht="15.75" customHeight="1">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row>
    <row r="778" ht="15.75" customHeight="1">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row>
    <row r="779" ht="15.75" customHeight="1">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row>
    <row r="780" ht="15.75" customHeight="1">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row>
    <row r="781" ht="15.75" customHeight="1">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row>
    <row r="782" ht="15.75" customHeight="1">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row>
    <row r="783" ht="15.75" customHeight="1">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row>
    <row r="784" ht="15.75" customHeight="1">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row>
    <row r="785" ht="15.75" customHeight="1">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row>
    <row r="786" ht="15.75" customHeight="1">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row>
    <row r="787" ht="15.75" customHeight="1">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row>
    <row r="788" ht="15.75" customHeight="1">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row>
    <row r="789" ht="15.75" customHeight="1">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row>
    <row r="790" ht="15.75" customHeight="1">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row>
    <row r="791" ht="15.75" customHeight="1">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row>
    <row r="792" ht="15.75" customHeight="1">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row>
    <row r="793" ht="15.75" customHeight="1">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row>
    <row r="794" ht="15.75" customHeight="1">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row>
    <row r="795" ht="15.75" customHeight="1">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row>
    <row r="796" ht="15.75" customHeight="1">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row>
    <row r="797" ht="15.75" customHeight="1">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row>
    <row r="798" ht="15.75" customHeight="1">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row>
    <row r="799" ht="15.75" customHeight="1">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row>
    <row r="800" ht="15.75" customHeight="1">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row>
    <row r="801" ht="15.75" customHeight="1">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row>
    <row r="802" ht="15.75" customHeight="1">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row>
    <row r="803" ht="15.75" customHeight="1">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row>
    <row r="804" ht="15.75" customHeight="1">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row>
    <row r="805" ht="15.75" customHeight="1">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row>
    <row r="806" ht="15.75" customHeight="1">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row>
    <row r="807" ht="15.75" customHeight="1">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row>
    <row r="808" ht="15.75" customHeight="1">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row>
    <row r="809" ht="15.75" customHeight="1">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row>
    <row r="810" ht="15.75" customHeight="1">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row>
    <row r="811" ht="15.75" customHeight="1">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row>
    <row r="812" ht="15.75" customHeight="1">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row>
    <row r="813" ht="15.75" customHeight="1">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row>
    <row r="814" ht="15.75" customHeight="1">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row>
    <row r="815" ht="15.75" customHeight="1">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row>
    <row r="816" ht="15.75" customHeight="1">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row>
    <row r="817" ht="15.75" customHeight="1">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row>
    <row r="818" ht="15.75" customHeight="1">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row>
    <row r="819" ht="15.75" customHeight="1">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row>
    <row r="820" ht="15.75" customHeight="1">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row>
    <row r="821" ht="15.75" customHeight="1">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row>
    <row r="822" ht="15.75" customHeight="1">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row>
    <row r="823" ht="15.75" customHeight="1">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row>
    <row r="824" ht="15.75" customHeight="1">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row>
    <row r="825" ht="15.75" customHeight="1">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row>
    <row r="826" ht="15.75" customHeight="1">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row>
    <row r="827" ht="15.75" customHeight="1">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row>
    <row r="828" ht="15.75" customHeight="1">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row>
    <row r="829" ht="15.75" customHeight="1">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row>
    <row r="830" ht="15.75" customHeight="1">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row>
    <row r="831" ht="15.75" customHeight="1">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row>
    <row r="832" ht="15.75" customHeight="1">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row>
    <row r="833" ht="15.75" customHeight="1">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row>
    <row r="834" ht="15.75" customHeight="1">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row>
    <row r="835" ht="15.75" customHeight="1">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row>
    <row r="836" ht="15.75" customHeight="1">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row>
    <row r="837" ht="15.75" customHeight="1">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row>
    <row r="838" ht="15.75" customHeight="1">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row>
    <row r="839" ht="15.75" customHeight="1">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row>
    <row r="840" ht="15.75" customHeight="1">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row>
    <row r="841" ht="15.75" customHeight="1">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row>
    <row r="842" ht="15.75" customHeight="1">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row>
    <row r="843" ht="15.75" customHeight="1">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row>
    <row r="844" ht="15.75" customHeight="1">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row>
    <row r="845" ht="15.75" customHeight="1">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row>
    <row r="846" ht="15.75" customHeight="1">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row>
    <row r="847" ht="15.75" customHeight="1">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row>
    <row r="848" ht="15.75" customHeight="1">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row>
    <row r="849" ht="15.75" customHeight="1">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row>
    <row r="850" ht="15.75" customHeight="1">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row>
    <row r="851" ht="15.75" customHeight="1">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row>
    <row r="852" ht="15.75" customHeight="1">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row>
    <row r="853" ht="15.75" customHeight="1">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row>
    <row r="854" ht="15.75" customHeight="1">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row>
    <row r="855" ht="15.75" customHeight="1">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row>
    <row r="856" ht="15.75" customHeight="1">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row>
    <row r="857" ht="15.75" customHeight="1">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row>
    <row r="858" ht="15.75" customHeight="1">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row>
    <row r="859" ht="15.75" customHeight="1">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row>
    <row r="860" ht="15.75" customHeight="1">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row>
    <row r="861" ht="15.75" customHeight="1">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row>
    <row r="862" ht="15.75" customHeight="1">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row>
    <row r="863" ht="15.75" customHeight="1">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row>
    <row r="864" ht="15.75" customHeight="1">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row>
    <row r="865" ht="15.75" customHeight="1">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row>
    <row r="866" ht="15.75" customHeight="1">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row>
    <row r="867" ht="15.75" customHeight="1">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row>
    <row r="868" ht="15.75" customHeight="1">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row>
    <row r="869" ht="15.75" customHeight="1">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row>
    <row r="870" ht="15.75" customHeight="1">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row>
    <row r="871" ht="15.75" customHeight="1">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row>
    <row r="872" ht="15.75" customHeight="1">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row>
    <row r="873" ht="15.75" customHeight="1">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row>
    <row r="874" ht="15.75" customHeight="1">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row>
    <row r="875" ht="15.75" customHeight="1">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row>
    <row r="876" ht="15.75" customHeight="1">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row>
    <row r="877" ht="15.75" customHeight="1">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row>
    <row r="878" ht="15.75" customHeight="1">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row>
    <row r="879" ht="15.75" customHeight="1">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row>
    <row r="880" ht="15.75" customHeight="1">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row>
    <row r="881" ht="15.75" customHeight="1">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row>
    <row r="882" ht="15.75" customHeight="1">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row>
    <row r="883" ht="15.75" customHeight="1">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row>
    <row r="884" ht="15.75" customHeight="1">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row>
    <row r="885" ht="15.75" customHeight="1">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row>
    <row r="886" ht="15.75" customHeight="1">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row>
    <row r="887" ht="15.75" customHeight="1">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row>
    <row r="888" ht="15.75" customHeight="1">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row>
    <row r="889" ht="15.75" customHeight="1">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row>
    <row r="890" ht="15.75" customHeight="1">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row>
    <row r="891" ht="15.75" customHeight="1">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row>
    <row r="892" ht="15.75" customHeight="1">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row>
    <row r="893" ht="15.75" customHeight="1">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row>
    <row r="894" ht="15.75" customHeight="1">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row>
    <row r="895" ht="15.75" customHeight="1">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row>
    <row r="896" ht="15.75" customHeight="1">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row>
    <row r="897" ht="15.75" customHeight="1">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row>
    <row r="898" ht="15.75" customHeight="1">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row>
    <row r="899" ht="15.75" customHeight="1">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row>
    <row r="900" ht="15.75" customHeight="1">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row>
    <row r="901" ht="15.75" customHeight="1">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row>
    <row r="902" ht="15.75" customHeight="1">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row>
    <row r="903" ht="15.75" customHeight="1">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row>
    <row r="904" ht="15.75" customHeight="1">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row>
    <row r="905" ht="15.75" customHeight="1">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row>
    <row r="906" ht="15.75" customHeight="1">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row>
    <row r="907" ht="15.75" customHeight="1">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row>
    <row r="908" ht="15.75" customHeight="1">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row>
    <row r="909" ht="15.75" customHeight="1">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row>
    <row r="910" ht="15.75" customHeight="1">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row>
    <row r="911" ht="15.75" customHeight="1">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row>
    <row r="912" ht="15.75" customHeight="1">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row>
    <row r="913" ht="15.75" customHeight="1">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row>
    <row r="914" ht="15.75" customHeight="1">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row>
    <row r="915" ht="15.75" customHeight="1">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row>
    <row r="916" ht="15.75" customHeight="1">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row>
    <row r="917" ht="15.75" customHeight="1">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row>
    <row r="918" ht="15.75" customHeight="1">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row>
    <row r="919" ht="15.75" customHeight="1">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row>
    <row r="920" ht="15.75" customHeight="1">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row>
    <row r="921" ht="15.75" customHeight="1">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row>
    <row r="922" ht="15.75" customHeight="1">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row>
    <row r="923" ht="15.75" customHeight="1">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row>
    <row r="924" ht="15.75" customHeight="1">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row>
    <row r="925" ht="15.75" customHeight="1">
      <c r="A925" s="7"/>
      <c r="B925" s="7"/>
      <c r="C925" s="7"/>
      <c r="D925" s="7"/>
      <c r="E925" s="7"/>
      <c r="F925" s="7"/>
      <c r="G925" s="7"/>
      <c r="H925" s="7"/>
      <c r="I925" s="7"/>
      <c r="J925" s="7"/>
      <c r="K925" s="7"/>
      <c r="L925" s="7"/>
      <c r="M925" s="7"/>
      <c r="N925" s="7"/>
      <c r="O925" s="7"/>
      <c r="P925" s="7"/>
      <c r="Q925" s="7"/>
      <c r="R925" s="7"/>
      <c r="S925" s="7"/>
      <c r="T925" s="7"/>
      <c r="U925" s="7"/>
      <c r="V925" s="7"/>
      <c r="W925" s="7"/>
      <c r="X925" s="7"/>
      <c r="Y925" s="7"/>
      <c r="Z925" s="7"/>
    </row>
    <row r="926" ht="15.75" customHeight="1">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row>
    <row r="927" ht="15.75" customHeight="1">
      <c r="A927" s="7"/>
      <c r="B927" s="7"/>
      <c r="C927" s="7"/>
      <c r="D927" s="7"/>
      <c r="E927" s="7"/>
      <c r="F927" s="7"/>
      <c r="G927" s="7"/>
      <c r="H927" s="7"/>
      <c r="I927" s="7"/>
      <c r="J927" s="7"/>
      <c r="K927" s="7"/>
      <c r="L927" s="7"/>
      <c r="M927" s="7"/>
      <c r="N927" s="7"/>
      <c r="O927" s="7"/>
      <c r="P927" s="7"/>
      <c r="Q927" s="7"/>
      <c r="R927" s="7"/>
      <c r="S927" s="7"/>
      <c r="T927" s="7"/>
      <c r="U927" s="7"/>
      <c r="V927" s="7"/>
      <c r="W927" s="7"/>
      <c r="X927" s="7"/>
      <c r="Y927" s="7"/>
      <c r="Z927" s="7"/>
    </row>
    <row r="928" ht="15.75" customHeight="1">
      <c r="A928" s="7"/>
      <c r="B928" s="7"/>
      <c r="C928" s="7"/>
      <c r="D928" s="7"/>
      <c r="E928" s="7"/>
      <c r="F928" s="7"/>
      <c r="G928" s="7"/>
      <c r="H928" s="7"/>
      <c r="I928" s="7"/>
      <c r="J928" s="7"/>
      <c r="K928" s="7"/>
      <c r="L928" s="7"/>
      <c r="M928" s="7"/>
      <c r="N928" s="7"/>
      <c r="O928" s="7"/>
      <c r="P928" s="7"/>
      <c r="Q928" s="7"/>
      <c r="R928" s="7"/>
      <c r="S928" s="7"/>
      <c r="T928" s="7"/>
      <c r="U928" s="7"/>
      <c r="V928" s="7"/>
      <c r="W928" s="7"/>
      <c r="X928" s="7"/>
      <c r="Y928" s="7"/>
      <c r="Z928" s="7"/>
    </row>
    <row r="929" ht="15.75" customHeight="1">
      <c r="A929" s="7"/>
      <c r="B929" s="7"/>
      <c r="C929" s="7"/>
      <c r="D929" s="7"/>
      <c r="E929" s="7"/>
      <c r="F929" s="7"/>
      <c r="G929" s="7"/>
      <c r="H929" s="7"/>
      <c r="I929" s="7"/>
      <c r="J929" s="7"/>
      <c r="K929" s="7"/>
      <c r="L929" s="7"/>
      <c r="M929" s="7"/>
      <c r="N929" s="7"/>
      <c r="O929" s="7"/>
      <c r="P929" s="7"/>
      <c r="Q929" s="7"/>
      <c r="R929" s="7"/>
      <c r="S929" s="7"/>
      <c r="T929" s="7"/>
      <c r="U929" s="7"/>
      <c r="V929" s="7"/>
      <c r="W929" s="7"/>
      <c r="X929" s="7"/>
      <c r="Y929" s="7"/>
      <c r="Z929" s="7"/>
    </row>
    <row r="930" ht="15.75" customHeight="1">
      <c r="A930" s="7"/>
      <c r="B930" s="7"/>
      <c r="C930" s="7"/>
      <c r="D930" s="7"/>
      <c r="E930" s="7"/>
      <c r="F930" s="7"/>
      <c r="G930" s="7"/>
      <c r="H930" s="7"/>
      <c r="I930" s="7"/>
      <c r="J930" s="7"/>
      <c r="K930" s="7"/>
      <c r="L930" s="7"/>
      <c r="M930" s="7"/>
      <c r="N930" s="7"/>
      <c r="O930" s="7"/>
      <c r="P930" s="7"/>
      <c r="Q930" s="7"/>
      <c r="R930" s="7"/>
      <c r="S930" s="7"/>
      <c r="T930" s="7"/>
      <c r="U930" s="7"/>
      <c r="V930" s="7"/>
      <c r="W930" s="7"/>
      <c r="X930" s="7"/>
      <c r="Y930" s="7"/>
      <c r="Z930" s="7"/>
    </row>
    <row r="931" ht="15.75" customHeight="1">
      <c r="A931" s="7"/>
      <c r="B931" s="7"/>
      <c r="C931" s="7"/>
      <c r="D931" s="7"/>
      <c r="E931" s="7"/>
      <c r="F931" s="7"/>
      <c r="G931" s="7"/>
      <c r="H931" s="7"/>
      <c r="I931" s="7"/>
      <c r="J931" s="7"/>
      <c r="K931" s="7"/>
      <c r="L931" s="7"/>
      <c r="M931" s="7"/>
      <c r="N931" s="7"/>
      <c r="O931" s="7"/>
      <c r="P931" s="7"/>
      <c r="Q931" s="7"/>
      <c r="R931" s="7"/>
      <c r="S931" s="7"/>
      <c r="T931" s="7"/>
      <c r="U931" s="7"/>
      <c r="V931" s="7"/>
      <c r="W931" s="7"/>
      <c r="X931" s="7"/>
      <c r="Y931" s="7"/>
      <c r="Z931" s="7"/>
    </row>
    <row r="932" ht="15.75" customHeight="1">
      <c r="A932" s="7"/>
      <c r="B932" s="7"/>
      <c r="C932" s="7"/>
      <c r="D932" s="7"/>
      <c r="E932" s="7"/>
      <c r="F932" s="7"/>
      <c r="G932" s="7"/>
      <c r="H932" s="7"/>
      <c r="I932" s="7"/>
      <c r="J932" s="7"/>
      <c r="K932" s="7"/>
      <c r="L932" s="7"/>
      <c r="M932" s="7"/>
      <c r="N932" s="7"/>
      <c r="O932" s="7"/>
      <c r="P932" s="7"/>
      <c r="Q932" s="7"/>
      <c r="R932" s="7"/>
      <c r="S932" s="7"/>
      <c r="T932" s="7"/>
      <c r="U932" s="7"/>
      <c r="V932" s="7"/>
      <c r="W932" s="7"/>
      <c r="X932" s="7"/>
      <c r="Y932" s="7"/>
      <c r="Z932" s="7"/>
    </row>
    <row r="933" ht="15.75" customHeight="1">
      <c r="A933" s="7"/>
      <c r="B933" s="7"/>
      <c r="C933" s="7"/>
      <c r="D933" s="7"/>
      <c r="E933" s="7"/>
      <c r="F933" s="7"/>
      <c r="G933" s="7"/>
      <c r="H933" s="7"/>
      <c r="I933" s="7"/>
      <c r="J933" s="7"/>
      <c r="K933" s="7"/>
      <c r="L933" s="7"/>
      <c r="M933" s="7"/>
      <c r="N933" s="7"/>
      <c r="O933" s="7"/>
      <c r="P933" s="7"/>
      <c r="Q933" s="7"/>
      <c r="R933" s="7"/>
      <c r="S933" s="7"/>
      <c r="T933" s="7"/>
      <c r="U933" s="7"/>
      <c r="V933" s="7"/>
      <c r="W933" s="7"/>
      <c r="X933" s="7"/>
      <c r="Y933" s="7"/>
      <c r="Z933" s="7"/>
    </row>
    <row r="934" ht="15.75" customHeight="1">
      <c r="A934" s="7"/>
      <c r="B934" s="7"/>
      <c r="C934" s="7"/>
      <c r="D934" s="7"/>
      <c r="E934" s="7"/>
      <c r="F934" s="7"/>
      <c r="G934" s="7"/>
      <c r="H934" s="7"/>
      <c r="I934" s="7"/>
      <c r="J934" s="7"/>
      <c r="K934" s="7"/>
      <c r="L934" s="7"/>
      <c r="M934" s="7"/>
      <c r="N934" s="7"/>
      <c r="O934" s="7"/>
      <c r="P934" s="7"/>
      <c r="Q934" s="7"/>
      <c r="R934" s="7"/>
      <c r="S934" s="7"/>
      <c r="T934" s="7"/>
      <c r="U934" s="7"/>
      <c r="V934" s="7"/>
      <c r="W934" s="7"/>
      <c r="X934" s="7"/>
      <c r="Y934" s="7"/>
      <c r="Z934" s="7"/>
    </row>
    <row r="935" ht="15.75" customHeight="1">
      <c r="A935" s="7"/>
      <c r="B935" s="7"/>
      <c r="C935" s="7"/>
      <c r="D935" s="7"/>
      <c r="E935" s="7"/>
      <c r="F935" s="7"/>
      <c r="G935" s="7"/>
      <c r="H935" s="7"/>
      <c r="I935" s="7"/>
      <c r="J935" s="7"/>
      <c r="K935" s="7"/>
      <c r="L935" s="7"/>
      <c r="M935" s="7"/>
      <c r="N935" s="7"/>
      <c r="O935" s="7"/>
      <c r="P935" s="7"/>
      <c r="Q935" s="7"/>
      <c r="R935" s="7"/>
      <c r="S935" s="7"/>
      <c r="T935" s="7"/>
      <c r="U935" s="7"/>
      <c r="V935" s="7"/>
      <c r="W935" s="7"/>
      <c r="X935" s="7"/>
      <c r="Y935" s="7"/>
      <c r="Z935" s="7"/>
    </row>
    <row r="936" ht="15.75" customHeight="1">
      <c r="A936" s="7"/>
      <c r="B936" s="7"/>
      <c r="C936" s="7"/>
      <c r="D936" s="7"/>
      <c r="E936" s="7"/>
      <c r="F936" s="7"/>
      <c r="G936" s="7"/>
      <c r="H936" s="7"/>
      <c r="I936" s="7"/>
      <c r="J936" s="7"/>
      <c r="K936" s="7"/>
      <c r="L936" s="7"/>
      <c r="M936" s="7"/>
      <c r="N936" s="7"/>
      <c r="O936" s="7"/>
      <c r="P936" s="7"/>
      <c r="Q936" s="7"/>
      <c r="R936" s="7"/>
      <c r="S936" s="7"/>
      <c r="T936" s="7"/>
      <c r="U936" s="7"/>
      <c r="V936" s="7"/>
      <c r="W936" s="7"/>
      <c r="X936" s="7"/>
      <c r="Y936" s="7"/>
      <c r="Z936" s="7"/>
    </row>
    <row r="937" ht="15.75" customHeight="1">
      <c r="A937" s="7"/>
      <c r="B937" s="7"/>
      <c r="C937" s="7"/>
      <c r="D937" s="7"/>
      <c r="E937" s="7"/>
      <c r="F937" s="7"/>
      <c r="G937" s="7"/>
      <c r="H937" s="7"/>
      <c r="I937" s="7"/>
      <c r="J937" s="7"/>
      <c r="K937" s="7"/>
      <c r="L937" s="7"/>
      <c r="M937" s="7"/>
      <c r="N937" s="7"/>
      <c r="O937" s="7"/>
      <c r="P937" s="7"/>
      <c r="Q937" s="7"/>
      <c r="R937" s="7"/>
      <c r="S937" s="7"/>
      <c r="T937" s="7"/>
      <c r="U937" s="7"/>
      <c r="V937" s="7"/>
      <c r="W937" s="7"/>
      <c r="X937" s="7"/>
      <c r="Y937" s="7"/>
      <c r="Z937" s="7"/>
    </row>
    <row r="938" ht="15.75" customHeight="1">
      <c r="A938" s="7"/>
      <c r="B938" s="7"/>
      <c r="C938" s="7"/>
      <c r="D938" s="7"/>
      <c r="E938" s="7"/>
      <c r="F938" s="7"/>
      <c r="G938" s="7"/>
      <c r="H938" s="7"/>
      <c r="I938" s="7"/>
      <c r="J938" s="7"/>
      <c r="K938" s="7"/>
      <c r="L938" s="7"/>
      <c r="M938" s="7"/>
      <c r="N938" s="7"/>
      <c r="O938" s="7"/>
      <c r="P938" s="7"/>
      <c r="Q938" s="7"/>
      <c r="R938" s="7"/>
      <c r="S938" s="7"/>
      <c r="T938" s="7"/>
      <c r="U938" s="7"/>
      <c r="V938" s="7"/>
      <c r="W938" s="7"/>
      <c r="X938" s="7"/>
      <c r="Y938" s="7"/>
      <c r="Z938" s="7"/>
    </row>
    <row r="939" ht="15.75" customHeight="1">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row>
    <row r="940" ht="15.75" customHeight="1">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row>
    <row r="941" ht="15.75" customHeight="1">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row>
    <row r="942" ht="15.75" customHeight="1">
      <c r="A942" s="7"/>
      <c r="B942" s="7"/>
      <c r="C942" s="7"/>
      <c r="D942" s="7"/>
      <c r="E942" s="7"/>
      <c r="F942" s="7"/>
      <c r="G942" s="7"/>
      <c r="H942" s="7"/>
      <c r="I942" s="7"/>
      <c r="J942" s="7"/>
      <c r="K942" s="7"/>
      <c r="L942" s="7"/>
      <c r="M942" s="7"/>
      <c r="N942" s="7"/>
      <c r="O942" s="7"/>
      <c r="P942" s="7"/>
      <c r="Q942" s="7"/>
      <c r="R942" s="7"/>
      <c r="S942" s="7"/>
      <c r="T942" s="7"/>
      <c r="U942" s="7"/>
      <c r="V942" s="7"/>
      <c r="W942" s="7"/>
      <c r="X942" s="7"/>
      <c r="Y942" s="7"/>
      <c r="Z942" s="7"/>
    </row>
    <row r="943" ht="15.75" customHeight="1">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row>
    <row r="944" ht="15.75" customHeight="1">
      <c r="A944" s="7"/>
      <c r="B944" s="7"/>
      <c r="C944" s="7"/>
      <c r="D944" s="7"/>
      <c r="E944" s="7"/>
      <c r="F944" s="7"/>
      <c r="G944" s="7"/>
      <c r="H944" s="7"/>
      <c r="I944" s="7"/>
      <c r="J944" s="7"/>
      <c r="K944" s="7"/>
      <c r="L944" s="7"/>
      <c r="M944" s="7"/>
      <c r="N944" s="7"/>
      <c r="O944" s="7"/>
      <c r="P944" s="7"/>
      <c r="Q944" s="7"/>
      <c r="R944" s="7"/>
      <c r="S944" s="7"/>
      <c r="T944" s="7"/>
      <c r="U944" s="7"/>
      <c r="V944" s="7"/>
      <c r="W944" s="7"/>
      <c r="X944" s="7"/>
      <c r="Y944" s="7"/>
      <c r="Z944" s="7"/>
    </row>
    <row r="945" ht="15.75" customHeight="1">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row>
    <row r="946" ht="15.75" customHeight="1">
      <c r="A946" s="7"/>
      <c r="B946" s="7"/>
      <c r="C946" s="7"/>
      <c r="D946" s="7"/>
      <c r="E946" s="7"/>
      <c r="F946" s="7"/>
      <c r="G946" s="7"/>
      <c r="H946" s="7"/>
      <c r="I946" s="7"/>
      <c r="J946" s="7"/>
      <c r="K946" s="7"/>
      <c r="L946" s="7"/>
      <c r="M946" s="7"/>
      <c r="N946" s="7"/>
      <c r="O946" s="7"/>
      <c r="P946" s="7"/>
      <c r="Q946" s="7"/>
      <c r="R946" s="7"/>
      <c r="S946" s="7"/>
      <c r="T946" s="7"/>
      <c r="U946" s="7"/>
      <c r="V946" s="7"/>
      <c r="W946" s="7"/>
      <c r="X946" s="7"/>
      <c r="Y946" s="7"/>
      <c r="Z946" s="7"/>
    </row>
    <row r="947" ht="15.75" customHeight="1">
      <c r="A947" s="7"/>
      <c r="B947" s="7"/>
      <c r="C947" s="7"/>
      <c r="D947" s="7"/>
      <c r="E947" s="7"/>
      <c r="F947" s="7"/>
      <c r="G947" s="7"/>
      <c r="H947" s="7"/>
      <c r="I947" s="7"/>
      <c r="J947" s="7"/>
      <c r="K947" s="7"/>
      <c r="L947" s="7"/>
      <c r="M947" s="7"/>
      <c r="N947" s="7"/>
      <c r="O947" s="7"/>
      <c r="P947" s="7"/>
      <c r="Q947" s="7"/>
      <c r="R947" s="7"/>
      <c r="S947" s="7"/>
      <c r="T947" s="7"/>
      <c r="U947" s="7"/>
      <c r="V947" s="7"/>
      <c r="W947" s="7"/>
      <c r="X947" s="7"/>
      <c r="Y947" s="7"/>
      <c r="Z947" s="7"/>
    </row>
    <row r="948" ht="15.75" customHeight="1">
      <c r="A948" s="7"/>
      <c r="B948" s="7"/>
      <c r="C948" s="7"/>
      <c r="D948" s="7"/>
      <c r="E948" s="7"/>
      <c r="F948" s="7"/>
      <c r="G948" s="7"/>
      <c r="H948" s="7"/>
      <c r="I948" s="7"/>
      <c r="J948" s="7"/>
      <c r="K948" s="7"/>
      <c r="L948" s="7"/>
      <c r="M948" s="7"/>
      <c r="N948" s="7"/>
      <c r="O948" s="7"/>
      <c r="P948" s="7"/>
      <c r="Q948" s="7"/>
      <c r="R948" s="7"/>
      <c r="S948" s="7"/>
      <c r="T948" s="7"/>
      <c r="U948" s="7"/>
      <c r="V948" s="7"/>
      <c r="W948" s="7"/>
      <c r="X948" s="7"/>
      <c r="Y948" s="7"/>
      <c r="Z948" s="7"/>
    </row>
    <row r="949" ht="15.75" customHeight="1">
      <c r="A949" s="7"/>
      <c r="B949" s="7"/>
      <c r="C949" s="7"/>
      <c r="D949" s="7"/>
      <c r="E949" s="7"/>
      <c r="F949" s="7"/>
      <c r="G949" s="7"/>
      <c r="H949" s="7"/>
      <c r="I949" s="7"/>
      <c r="J949" s="7"/>
      <c r="K949" s="7"/>
      <c r="L949" s="7"/>
      <c r="M949" s="7"/>
      <c r="N949" s="7"/>
      <c r="O949" s="7"/>
      <c r="P949" s="7"/>
      <c r="Q949" s="7"/>
      <c r="R949" s="7"/>
      <c r="S949" s="7"/>
      <c r="T949" s="7"/>
      <c r="U949" s="7"/>
      <c r="V949" s="7"/>
      <c r="W949" s="7"/>
      <c r="X949" s="7"/>
      <c r="Y949" s="7"/>
      <c r="Z949" s="7"/>
    </row>
    <row r="950" ht="15.75" customHeight="1">
      <c r="A950" s="7"/>
      <c r="B950" s="7"/>
      <c r="C950" s="7"/>
      <c r="D950" s="7"/>
      <c r="E950" s="7"/>
      <c r="F950" s="7"/>
      <c r="G950" s="7"/>
      <c r="H950" s="7"/>
      <c r="I950" s="7"/>
      <c r="J950" s="7"/>
      <c r="K950" s="7"/>
      <c r="L950" s="7"/>
      <c r="M950" s="7"/>
      <c r="N950" s="7"/>
      <c r="O950" s="7"/>
      <c r="P950" s="7"/>
      <c r="Q950" s="7"/>
      <c r="R950" s="7"/>
      <c r="S950" s="7"/>
      <c r="T950" s="7"/>
      <c r="U950" s="7"/>
      <c r="V950" s="7"/>
      <c r="W950" s="7"/>
      <c r="X950" s="7"/>
      <c r="Y950" s="7"/>
      <c r="Z950" s="7"/>
    </row>
    <row r="951" ht="15.75" customHeight="1">
      <c r="A951" s="7"/>
      <c r="B951" s="7"/>
      <c r="C951" s="7"/>
      <c r="D951" s="7"/>
      <c r="E951" s="7"/>
      <c r="F951" s="7"/>
      <c r="G951" s="7"/>
      <c r="H951" s="7"/>
      <c r="I951" s="7"/>
      <c r="J951" s="7"/>
      <c r="K951" s="7"/>
      <c r="L951" s="7"/>
      <c r="M951" s="7"/>
      <c r="N951" s="7"/>
      <c r="O951" s="7"/>
      <c r="P951" s="7"/>
      <c r="Q951" s="7"/>
      <c r="R951" s="7"/>
      <c r="S951" s="7"/>
      <c r="T951" s="7"/>
      <c r="U951" s="7"/>
      <c r="V951" s="7"/>
      <c r="W951" s="7"/>
      <c r="X951" s="7"/>
      <c r="Y951" s="7"/>
      <c r="Z951" s="7"/>
    </row>
    <row r="952" ht="15.75" customHeight="1">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row>
    <row r="953" ht="15.75" customHeight="1">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row>
    <row r="954" ht="15.75" customHeight="1">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row>
    <row r="955" ht="15.75" customHeight="1">
      <c r="A955" s="7"/>
      <c r="B955" s="7"/>
      <c r="C955" s="7"/>
      <c r="D955" s="7"/>
      <c r="E955" s="7"/>
      <c r="F955" s="7"/>
      <c r="G955" s="7"/>
      <c r="H955" s="7"/>
      <c r="I955" s="7"/>
      <c r="J955" s="7"/>
      <c r="K955" s="7"/>
      <c r="L955" s="7"/>
      <c r="M955" s="7"/>
      <c r="N955" s="7"/>
      <c r="O955" s="7"/>
      <c r="P955" s="7"/>
      <c r="Q955" s="7"/>
      <c r="R955" s="7"/>
      <c r="S955" s="7"/>
      <c r="T955" s="7"/>
      <c r="U955" s="7"/>
      <c r="V955" s="7"/>
      <c r="W955" s="7"/>
      <c r="X955" s="7"/>
      <c r="Y955" s="7"/>
      <c r="Z955" s="7"/>
    </row>
    <row r="956" ht="15.75" customHeight="1">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row>
    <row r="957" ht="15.75" customHeight="1">
      <c r="A957" s="7"/>
      <c r="B957" s="7"/>
      <c r="C957" s="7"/>
      <c r="D957" s="7"/>
      <c r="E957" s="7"/>
      <c r="F957" s="7"/>
      <c r="G957" s="7"/>
      <c r="H957" s="7"/>
      <c r="I957" s="7"/>
      <c r="J957" s="7"/>
      <c r="K957" s="7"/>
      <c r="L957" s="7"/>
      <c r="M957" s="7"/>
      <c r="N957" s="7"/>
      <c r="O957" s="7"/>
      <c r="P957" s="7"/>
      <c r="Q957" s="7"/>
      <c r="R957" s="7"/>
      <c r="S957" s="7"/>
      <c r="T957" s="7"/>
      <c r="U957" s="7"/>
      <c r="V957" s="7"/>
      <c r="W957" s="7"/>
      <c r="X957" s="7"/>
      <c r="Y957" s="7"/>
      <c r="Z957" s="7"/>
    </row>
    <row r="958" ht="15.75" customHeight="1">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row>
    <row r="959" ht="15.75" customHeight="1">
      <c r="A959" s="7"/>
      <c r="B959" s="7"/>
      <c r="C959" s="7"/>
      <c r="D959" s="7"/>
      <c r="E959" s="7"/>
      <c r="F959" s="7"/>
      <c r="G959" s="7"/>
      <c r="H959" s="7"/>
      <c r="I959" s="7"/>
      <c r="J959" s="7"/>
      <c r="K959" s="7"/>
      <c r="L959" s="7"/>
      <c r="M959" s="7"/>
      <c r="N959" s="7"/>
      <c r="O959" s="7"/>
      <c r="P959" s="7"/>
      <c r="Q959" s="7"/>
      <c r="R959" s="7"/>
      <c r="S959" s="7"/>
      <c r="T959" s="7"/>
      <c r="U959" s="7"/>
      <c r="V959" s="7"/>
      <c r="W959" s="7"/>
      <c r="X959" s="7"/>
      <c r="Y959" s="7"/>
      <c r="Z959" s="7"/>
    </row>
    <row r="960" ht="15.75" customHeight="1">
      <c r="A960" s="7"/>
      <c r="B960" s="7"/>
      <c r="C960" s="7"/>
      <c r="D960" s="7"/>
      <c r="E960" s="7"/>
      <c r="F960" s="7"/>
      <c r="G960" s="7"/>
      <c r="H960" s="7"/>
      <c r="I960" s="7"/>
      <c r="J960" s="7"/>
      <c r="K960" s="7"/>
      <c r="L960" s="7"/>
      <c r="M960" s="7"/>
      <c r="N960" s="7"/>
      <c r="O960" s="7"/>
      <c r="P960" s="7"/>
      <c r="Q960" s="7"/>
      <c r="R960" s="7"/>
      <c r="S960" s="7"/>
      <c r="T960" s="7"/>
      <c r="U960" s="7"/>
      <c r="V960" s="7"/>
      <c r="W960" s="7"/>
      <c r="X960" s="7"/>
      <c r="Y960" s="7"/>
      <c r="Z960" s="7"/>
    </row>
    <row r="961" ht="15.75" customHeight="1">
      <c r="A961" s="7"/>
      <c r="B961" s="7"/>
      <c r="C961" s="7"/>
      <c r="D961" s="7"/>
      <c r="E961" s="7"/>
      <c r="F961" s="7"/>
      <c r="G961" s="7"/>
      <c r="H961" s="7"/>
      <c r="I961" s="7"/>
      <c r="J961" s="7"/>
      <c r="K961" s="7"/>
      <c r="L961" s="7"/>
      <c r="M961" s="7"/>
      <c r="N961" s="7"/>
      <c r="O961" s="7"/>
      <c r="P961" s="7"/>
      <c r="Q961" s="7"/>
      <c r="R961" s="7"/>
      <c r="S961" s="7"/>
      <c r="T961" s="7"/>
      <c r="U961" s="7"/>
      <c r="V961" s="7"/>
      <c r="W961" s="7"/>
      <c r="X961" s="7"/>
      <c r="Y961" s="7"/>
      <c r="Z961" s="7"/>
    </row>
    <row r="962" ht="15.75" customHeight="1">
      <c r="A962" s="7"/>
      <c r="B962" s="7"/>
      <c r="C962" s="7"/>
      <c r="D962" s="7"/>
      <c r="E962" s="7"/>
      <c r="F962" s="7"/>
      <c r="G962" s="7"/>
      <c r="H962" s="7"/>
      <c r="I962" s="7"/>
      <c r="J962" s="7"/>
      <c r="K962" s="7"/>
      <c r="L962" s="7"/>
      <c r="M962" s="7"/>
      <c r="N962" s="7"/>
      <c r="O962" s="7"/>
      <c r="P962" s="7"/>
      <c r="Q962" s="7"/>
      <c r="R962" s="7"/>
      <c r="S962" s="7"/>
      <c r="T962" s="7"/>
      <c r="U962" s="7"/>
      <c r="V962" s="7"/>
      <c r="W962" s="7"/>
      <c r="X962" s="7"/>
      <c r="Y962" s="7"/>
      <c r="Z962" s="7"/>
    </row>
    <row r="963" ht="15.75" customHeight="1">
      <c r="A963" s="7"/>
      <c r="B963" s="7"/>
      <c r="C963" s="7"/>
      <c r="D963" s="7"/>
      <c r="E963" s="7"/>
      <c r="F963" s="7"/>
      <c r="G963" s="7"/>
      <c r="H963" s="7"/>
      <c r="I963" s="7"/>
      <c r="J963" s="7"/>
      <c r="K963" s="7"/>
      <c r="L963" s="7"/>
      <c r="M963" s="7"/>
      <c r="N963" s="7"/>
      <c r="O963" s="7"/>
      <c r="P963" s="7"/>
      <c r="Q963" s="7"/>
      <c r="R963" s="7"/>
      <c r="S963" s="7"/>
      <c r="T963" s="7"/>
      <c r="U963" s="7"/>
      <c r="V963" s="7"/>
      <c r="W963" s="7"/>
      <c r="X963" s="7"/>
      <c r="Y963" s="7"/>
      <c r="Z963" s="7"/>
    </row>
    <row r="964" ht="15.75" customHeight="1">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row>
    <row r="965" ht="15.75" customHeight="1">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row>
    <row r="966" ht="15.75" customHeight="1">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row>
    <row r="967" ht="15.75" customHeight="1">
      <c r="A967" s="7"/>
      <c r="B967" s="7"/>
      <c r="C967" s="7"/>
      <c r="D967" s="7"/>
      <c r="E967" s="7"/>
      <c r="F967" s="7"/>
      <c r="G967" s="7"/>
      <c r="H967" s="7"/>
      <c r="I967" s="7"/>
      <c r="J967" s="7"/>
      <c r="K967" s="7"/>
      <c r="L967" s="7"/>
      <c r="M967" s="7"/>
      <c r="N967" s="7"/>
      <c r="O967" s="7"/>
      <c r="P967" s="7"/>
      <c r="Q967" s="7"/>
      <c r="R967" s="7"/>
      <c r="S967" s="7"/>
      <c r="T967" s="7"/>
      <c r="U967" s="7"/>
      <c r="V967" s="7"/>
      <c r="W967" s="7"/>
      <c r="X967" s="7"/>
      <c r="Y967" s="7"/>
      <c r="Z967" s="7"/>
    </row>
    <row r="968" ht="15.75" customHeight="1">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row>
    <row r="969" ht="15.75" customHeight="1">
      <c r="A969" s="7"/>
      <c r="B969" s="7"/>
      <c r="C969" s="7"/>
      <c r="D969" s="7"/>
      <c r="E969" s="7"/>
      <c r="F969" s="7"/>
      <c r="G969" s="7"/>
      <c r="H969" s="7"/>
      <c r="I969" s="7"/>
      <c r="J969" s="7"/>
      <c r="K969" s="7"/>
      <c r="L969" s="7"/>
      <c r="M969" s="7"/>
      <c r="N969" s="7"/>
      <c r="O969" s="7"/>
      <c r="P969" s="7"/>
      <c r="Q969" s="7"/>
      <c r="R969" s="7"/>
      <c r="S969" s="7"/>
      <c r="T969" s="7"/>
      <c r="U969" s="7"/>
      <c r="V969" s="7"/>
      <c r="W969" s="7"/>
      <c r="X969" s="7"/>
      <c r="Y969" s="7"/>
      <c r="Z969" s="7"/>
    </row>
    <row r="970" ht="15.75" customHeight="1">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row>
    <row r="971" ht="15.75" customHeight="1">
      <c r="A971" s="7"/>
      <c r="B971" s="7"/>
      <c r="C971" s="7"/>
      <c r="D971" s="7"/>
      <c r="E971" s="7"/>
      <c r="F971" s="7"/>
      <c r="G971" s="7"/>
      <c r="H971" s="7"/>
      <c r="I971" s="7"/>
      <c r="J971" s="7"/>
      <c r="K971" s="7"/>
      <c r="L971" s="7"/>
      <c r="M971" s="7"/>
      <c r="N971" s="7"/>
      <c r="O971" s="7"/>
      <c r="P971" s="7"/>
      <c r="Q971" s="7"/>
      <c r="R971" s="7"/>
      <c r="S971" s="7"/>
      <c r="T971" s="7"/>
      <c r="U971" s="7"/>
      <c r="V971" s="7"/>
      <c r="W971" s="7"/>
      <c r="X971" s="7"/>
      <c r="Y971" s="7"/>
      <c r="Z971" s="7"/>
    </row>
    <row r="972" ht="15.75" customHeight="1">
      <c r="A972" s="7"/>
      <c r="B972" s="7"/>
      <c r="C972" s="7"/>
      <c r="D972" s="7"/>
      <c r="E972" s="7"/>
      <c r="F972" s="7"/>
      <c r="G972" s="7"/>
      <c r="H972" s="7"/>
      <c r="I972" s="7"/>
      <c r="J972" s="7"/>
      <c r="K972" s="7"/>
      <c r="L972" s="7"/>
      <c r="M972" s="7"/>
      <c r="N972" s="7"/>
      <c r="O972" s="7"/>
      <c r="P972" s="7"/>
      <c r="Q972" s="7"/>
      <c r="R972" s="7"/>
      <c r="S972" s="7"/>
      <c r="T972" s="7"/>
      <c r="U972" s="7"/>
      <c r="V972" s="7"/>
      <c r="W972" s="7"/>
      <c r="X972" s="7"/>
      <c r="Y972" s="7"/>
      <c r="Z972" s="7"/>
    </row>
    <row r="973" ht="15.75" customHeight="1">
      <c r="A973" s="7"/>
      <c r="B973" s="7"/>
      <c r="C973" s="7"/>
      <c r="D973" s="7"/>
      <c r="E973" s="7"/>
      <c r="F973" s="7"/>
      <c r="G973" s="7"/>
      <c r="H973" s="7"/>
      <c r="I973" s="7"/>
      <c r="J973" s="7"/>
      <c r="K973" s="7"/>
      <c r="L973" s="7"/>
      <c r="M973" s="7"/>
      <c r="N973" s="7"/>
      <c r="O973" s="7"/>
      <c r="P973" s="7"/>
      <c r="Q973" s="7"/>
      <c r="R973" s="7"/>
      <c r="S973" s="7"/>
      <c r="T973" s="7"/>
      <c r="U973" s="7"/>
      <c r="V973" s="7"/>
      <c r="W973" s="7"/>
      <c r="X973" s="7"/>
      <c r="Y973" s="7"/>
      <c r="Z973" s="7"/>
    </row>
    <row r="974" ht="15.75" customHeight="1">
      <c r="A974" s="7"/>
      <c r="B974" s="7"/>
      <c r="C974" s="7"/>
      <c r="D974" s="7"/>
      <c r="E974" s="7"/>
      <c r="F974" s="7"/>
      <c r="G974" s="7"/>
      <c r="H974" s="7"/>
      <c r="I974" s="7"/>
      <c r="J974" s="7"/>
      <c r="K974" s="7"/>
      <c r="L974" s="7"/>
      <c r="M974" s="7"/>
      <c r="N974" s="7"/>
      <c r="O974" s="7"/>
      <c r="P974" s="7"/>
      <c r="Q974" s="7"/>
      <c r="R974" s="7"/>
      <c r="S974" s="7"/>
      <c r="T974" s="7"/>
      <c r="U974" s="7"/>
      <c r="V974" s="7"/>
      <c r="W974" s="7"/>
      <c r="X974" s="7"/>
      <c r="Y974" s="7"/>
      <c r="Z974" s="7"/>
    </row>
    <row r="975" ht="15.75" customHeight="1">
      <c r="A975" s="7"/>
      <c r="B975" s="7"/>
      <c r="C975" s="7"/>
      <c r="D975" s="7"/>
      <c r="E975" s="7"/>
      <c r="F975" s="7"/>
      <c r="G975" s="7"/>
      <c r="H975" s="7"/>
      <c r="I975" s="7"/>
      <c r="J975" s="7"/>
      <c r="K975" s="7"/>
      <c r="L975" s="7"/>
      <c r="M975" s="7"/>
      <c r="N975" s="7"/>
      <c r="O975" s="7"/>
      <c r="P975" s="7"/>
      <c r="Q975" s="7"/>
      <c r="R975" s="7"/>
      <c r="S975" s="7"/>
      <c r="T975" s="7"/>
      <c r="U975" s="7"/>
      <c r="V975" s="7"/>
      <c r="W975" s="7"/>
      <c r="X975" s="7"/>
      <c r="Y975" s="7"/>
      <c r="Z975" s="7"/>
    </row>
    <row r="976" ht="15.75" customHeight="1">
      <c r="A976" s="7"/>
      <c r="B976" s="7"/>
      <c r="C976" s="7"/>
      <c r="D976" s="7"/>
      <c r="E976" s="7"/>
      <c r="F976" s="7"/>
      <c r="G976" s="7"/>
      <c r="H976" s="7"/>
      <c r="I976" s="7"/>
      <c r="J976" s="7"/>
      <c r="K976" s="7"/>
      <c r="L976" s="7"/>
      <c r="M976" s="7"/>
      <c r="N976" s="7"/>
      <c r="O976" s="7"/>
      <c r="P976" s="7"/>
      <c r="Q976" s="7"/>
      <c r="R976" s="7"/>
      <c r="S976" s="7"/>
      <c r="T976" s="7"/>
      <c r="U976" s="7"/>
      <c r="V976" s="7"/>
      <c r="W976" s="7"/>
      <c r="X976" s="7"/>
      <c r="Y976" s="7"/>
      <c r="Z976" s="7"/>
    </row>
    <row r="977" ht="15.75" customHeight="1">
      <c r="A977" s="7"/>
      <c r="B977" s="7"/>
      <c r="C977" s="7"/>
      <c r="D977" s="7"/>
      <c r="E977" s="7"/>
      <c r="F977" s="7"/>
      <c r="G977" s="7"/>
      <c r="H977" s="7"/>
      <c r="I977" s="7"/>
      <c r="J977" s="7"/>
      <c r="K977" s="7"/>
      <c r="L977" s="7"/>
      <c r="M977" s="7"/>
      <c r="N977" s="7"/>
      <c r="O977" s="7"/>
      <c r="P977" s="7"/>
      <c r="Q977" s="7"/>
      <c r="R977" s="7"/>
      <c r="S977" s="7"/>
      <c r="T977" s="7"/>
      <c r="U977" s="7"/>
      <c r="V977" s="7"/>
      <c r="W977" s="7"/>
      <c r="X977" s="7"/>
      <c r="Y977" s="7"/>
      <c r="Z977" s="7"/>
    </row>
    <row r="978" ht="15.75" customHeight="1">
      <c r="A978" s="7"/>
      <c r="B978" s="7"/>
      <c r="C978" s="7"/>
      <c r="D978" s="7"/>
      <c r="E978" s="7"/>
      <c r="F978" s="7"/>
      <c r="G978" s="7"/>
      <c r="H978" s="7"/>
      <c r="I978" s="7"/>
      <c r="J978" s="7"/>
      <c r="K978" s="7"/>
      <c r="L978" s="7"/>
      <c r="M978" s="7"/>
      <c r="N978" s="7"/>
      <c r="O978" s="7"/>
      <c r="P978" s="7"/>
      <c r="Q978" s="7"/>
      <c r="R978" s="7"/>
      <c r="S978" s="7"/>
      <c r="T978" s="7"/>
      <c r="U978" s="7"/>
      <c r="V978" s="7"/>
      <c r="W978" s="7"/>
      <c r="X978" s="7"/>
      <c r="Y978" s="7"/>
      <c r="Z978" s="7"/>
    </row>
    <row r="979" ht="15.75" customHeight="1">
      <c r="A979" s="7"/>
      <c r="B979" s="7"/>
      <c r="C979" s="7"/>
      <c r="D979" s="7"/>
      <c r="E979" s="7"/>
      <c r="F979" s="7"/>
      <c r="G979" s="7"/>
      <c r="H979" s="7"/>
      <c r="I979" s="7"/>
      <c r="J979" s="7"/>
      <c r="K979" s="7"/>
      <c r="L979" s="7"/>
      <c r="M979" s="7"/>
      <c r="N979" s="7"/>
      <c r="O979" s="7"/>
      <c r="P979" s="7"/>
      <c r="Q979" s="7"/>
      <c r="R979" s="7"/>
      <c r="S979" s="7"/>
      <c r="T979" s="7"/>
      <c r="U979" s="7"/>
      <c r="V979" s="7"/>
      <c r="W979" s="7"/>
      <c r="X979" s="7"/>
      <c r="Y979" s="7"/>
      <c r="Z979" s="7"/>
    </row>
    <row r="980" ht="15.75" customHeight="1">
      <c r="A980" s="7"/>
      <c r="B980" s="7"/>
      <c r="C980" s="7"/>
      <c r="D980" s="7"/>
      <c r="E980" s="7"/>
      <c r="F980" s="7"/>
      <c r="G980" s="7"/>
      <c r="H980" s="7"/>
      <c r="I980" s="7"/>
      <c r="J980" s="7"/>
      <c r="K980" s="7"/>
      <c r="L980" s="7"/>
      <c r="M980" s="7"/>
      <c r="N980" s="7"/>
      <c r="O980" s="7"/>
      <c r="P980" s="7"/>
      <c r="Q980" s="7"/>
      <c r="R980" s="7"/>
      <c r="S980" s="7"/>
      <c r="T980" s="7"/>
      <c r="U980" s="7"/>
      <c r="V980" s="7"/>
      <c r="W980" s="7"/>
      <c r="X980" s="7"/>
      <c r="Y980" s="7"/>
      <c r="Z980" s="7"/>
    </row>
    <row r="981" ht="15.75" customHeight="1">
      <c r="A981" s="7"/>
      <c r="B981" s="7"/>
      <c r="C981" s="7"/>
      <c r="D981" s="7"/>
      <c r="E981" s="7"/>
      <c r="F981" s="7"/>
      <c r="G981" s="7"/>
      <c r="H981" s="7"/>
      <c r="I981" s="7"/>
      <c r="J981" s="7"/>
      <c r="K981" s="7"/>
      <c r="L981" s="7"/>
      <c r="M981" s="7"/>
      <c r="N981" s="7"/>
      <c r="O981" s="7"/>
      <c r="P981" s="7"/>
      <c r="Q981" s="7"/>
      <c r="R981" s="7"/>
      <c r="S981" s="7"/>
      <c r="T981" s="7"/>
      <c r="U981" s="7"/>
      <c r="V981" s="7"/>
      <c r="W981" s="7"/>
      <c r="X981" s="7"/>
      <c r="Y981" s="7"/>
      <c r="Z981" s="7"/>
    </row>
    <row r="982" ht="15.75" customHeight="1">
      <c r="A982" s="7"/>
      <c r="B982" s="7"/>
      <c r="C982" s="7"/>
      <c r="D982" s="7"/>
      <c r="E982" s="7"/>
      <c r="F982" s="7"/>
      <c r="G982" s="7"/>
      <c r="H982" s="7"/>
      <c r="I982" s="7"/>
      <c r="J982" s="7"/>
      <c r="K982" s="7"/>
      <c r="L982" s="7"/>
      <c r="M982" s="7"/>
      <c r="N982" s="7"/>
      <c r="O982" s="7"/>
      <c r="P982" s="7"/>
      <c r="Q982" s="7"/>
      <c r="R982" s="7"/>
      <c r="S982" s="7"/>
      <c r="T982" s="7"/>
      <c r="U982" s="7"/>
      <c r="V982" s="7"/>
      <c r="W982" s="7"/>
      <c r="X982" s="7"/>
      <c r="Y982" s="7"/>
      <c r="Z982" s="7"/>
    </row>
    <row r="983" ht="15.75" customHeight="1">
      <c r="A983" s="7"/>
      <c r="B983" s="7"/>
      <c r="C983" s="7"/>
      <c r="D983" s="7"/>
      <c r="E983" s="7"/>
      <c r="F983" s="7"/>
      <c r="G983" s="7"/>
      <c r="H983" s="7"/>
      <c r="I983" s="7"/>
      <c r="J983" s="7"/>
      <c r="K983" s="7"/>
      <c r="L983" s="7"/>
      <c r="M983" s="7"/>
      <c r="N983" s="7"/>
      <c r="O983" s="7"/>
      <c r="P983" s="7"/>
      <c r="Q983" s="7"/>
      <c r="R983" s="7"/>
      <c r="S983" s="7"/>
      <c r="T983" s="7"/>
      <c r="U983" s="7"/>
      <c r="V983" s="7"/>
      <c r="W983" s="7"/>
      <c r="X983" s="7"/>
      <c r="Y983" s="7"/>
      <c r="Z983" s="7"/>
    </row>
    <row r="984" ht="15.75" customHeight="1">
      <c r="A984" s="7"/>
      <c r="B984" s="7"/>
      <c r="C984" s="7"/>
      <c r="D984" s="7"/>
      <c r="E984" s="7"/>
      <c r="F984" s="7"/>
      <c r="G984" s="7"/>
      <c r="H984" s="7"/>
      <c r="I984" s="7"/>
      <c r="J984" s="7"/>
      <c r="K984" s="7"/>
      <c r="L984" s="7"/>
      <c r="M984" s="7"/>
      <c r="N984" s="7"/>
      <c r="O984" s="7"/>
      <c r="P984" s="7"/>
      <c r="Q984" s="7"/>
      <c r="R984" s="7"/>
      <c r="S984" s="7"/>
      <c r="T984" s="7"/>
      <c r="U984" s="7"/>
      <c r="V984" s="7"/>
      <c r="W984" s="7"/>
      <c r="X984" s="7"/>
      <c r="Y984" s="7"/>
      <c r="Z984" s="7"/>
    </row>
    <row r="985" ht="15.75" customHeight="1">
      <c r="A985" s="7"/>
      <c r="B985" s="7"/>
      <c r="C985" s="7"/>
      <c r="D985" s="7"/>
      <c r="E985" s="7"/>
      <c r="F985" s="7"/>
      <c r="G985" s="7"/>
      <c r="H985" s="7"/>
      <c r="I985" s="7"/>
      <c r="J985" s="7"/>
      <c r="K985" s="7"/>
      <c r="L985" s="7"/>
      <c r="M985" s="7"/>
      <c r="N985" s="7"/>
      <c r="O985" s="7"/>
      <c r="P985" s="7"/>
      <c r="Q985" s="7"/>
      <c r="R985" s="7"/>
      <c r="S985" s="7"/>
      <c r="T985" s="7"/>
      <c r="U985" s="7"/>
      <c r="V985" s="7"/>
      <c r="W985" s="7"/>
      <c r="X985" s="7"/>
      <c r="Y985" s="7"/>
      <c r="Z985" s="7"/>
    </row>
    <row r="986" ht="15.75" customHeight="1">
      <c r="A986" s="7"/>
      <c r="B986" s="7"/>
      <c r="C986" s="7"/>
      <c r="D986" s="7"/>
      <c r="E986" s="7"/>
      <c r="F986" s="7"/>
      <c r="G986" s="7"/>
      <c r="H986" s="7"/>
      <c r="I986" s="7"/>
      <c r="J986" s="7"/>
      <c r="K986" s="7"/>
      <c r="L986" s="7"/>
      <c r="M986" s="7"/>
      <c r="N986" s="7"/>
      <c r="O986" s="7"/>
      <c r="P986" s="7"/>
      <c r="Q986" s="7"/>
      <c r="R986" s="7"/>
      <c r="S986" s="7"/>
      <c r="T986" s="7"/>
      <c r="U986" s="7"/>
      <c r="V986" s="7"/>
      <c r="W986" s="7"/>
      <c r="X986" s="7"/>
      <c r="Y986" s="7"/>
      <c r="Z986" s="7"/>
    </row>
    <row r="987" ht="15.75" customHeight="1">
      <c r="A987" s="7"/>
      <c r="B987" s="7"/>
      <c r="C987" s="7"/>
      <c r="D987" s="7"/>
      <c r="E987" s="7"/>
      <c r="F987" s="7"/>
      <c r="G987" s="7"/>
      <c r="H987" s="7"/>
      <c r="I987" s="7"/>
      <c r="J987" s="7"/>
      <c r="K987" s="7"/>
      <c r="L987" s="7"/>
      <c r="M987" s="7"/>
      <c r="N987" s="7"/>
      <c r="O987" s="7"/>
      <c r="P987" s="7"/>
      <c r="Q987" s="7"/>
      <c r="R987" s="7"/>
      <c r="S987" s="7"/>
      <c r="T987" s="7"/>
      <c r="U987" s="7"/>
      <c r="V987" s="7"/>
      <c r="W987" s="7"/>
      <c r="X987" s="7"/>
      <c r="Y987" s="7"/>
      <c r="Z987" s="7"/>
    </row>
    <row r="988" ht="15.75" customHeight="1">
      <c r="A988" s="7"/>
      <c r="B988" s="7"/>
      <c r="C988" s="7"/>
      <c r="D988" s="7"/>
      <c r="E988" s="7"/>
      <c r="F988" s="7"/>
      <c r="G988" s="7"/>
      <c r="H988" s="7"/>
      <c r="I988" s="7"/>
      <c r="J988" s="7"/>
      <c r="K988" s="7"/>
      <c r="L988" s="7"/>
      <c r="M988" s="7"/>
      <c r="N988" s="7"/>
      <c r="O988" s="7"/>
      <c r="P988" s="7"/>
      <c r="Q988" s="7"/>
      <c r="R988" s="7"/>
      <c r="S988" s="7"/>
      <c r="T988" s="7"/>
      <c r="U988" s="7"/>
      <c r="V988" s="7"/>
      <c r="W988" s="7"/>
      <c r="X988" s="7"/>
      <c r="Y988" s="7"/>
      <c r="Z988" s="7"/>
    </row>
    <row r="989" ht="15.75" customHeight="1">
      <c r="A989" s="7"/>
      <c r="B989" s="7"/>
      <c r="C989" s="7"/>
      <c r="D989" s="7"/>
      <c r="E989" s="7"/>
      <c r="F989" s="7"/>
      <c r="G989" s="7"/>
      <c r="H989" s="7"/>
      <c r="I989" s="7"/>
      <c r="J989" s="7"/>
      <c r="K989" s="7"/>
      <c r="L989" s="7"/>
      <c r="M989" s="7"/>
      <c r="N989" s="7"/>
      <c r="O989" s="7"/>
      <c r="P989" s="7"/>
      <c r="Q989" s="7"/>
      <c r="R989" s="7"/>
      <c r="S989" s="7"/>
      <c r="T989" s="7"/>
      <c r="U989" s="7"/>
      <c r="V989" s="7"/>
      <c r="W989" s="7"/>
      <c r="X989" s="7"/>
      <c r="Y989" s="7"/>
      <c r="Z989" s="7"/>
    </row>
    <row r="990" ht="15.75" customHeight="1">
      <c r="A990" s="7"/>
      <c r="B990" s="7"/>
      <c r="C990" s="7"/>
      <c r="D990" s="7"/>
      <c r="E990" s="7"/>
      <c r="F990" s="7"/>
      <c r="G990" s="7"/>
      <c r="H990" s="7"/>
      <c r="I990" s="7"/>
      <c r="J990" s="7"/>
      <c r="K990" s="7"/>
      <c r="L990" s="7"/>
      <c r="M990" s="7"/>
      <c r="N990" s="7"/>
      <c r="O990" s="7"/>
      <c r="P990" s="7"/>
      <c r="Q990" s="7"/>
      <c r="R990" s="7"/>
      <c r="S990" s="7"/>
      <c r="T990" s="7"/>
      <c r="U990" s="7"/>
      <c r="V990" s="7"/>
      <c r="W990" s="7"/>
      <c r="X990" s="7"/>
      <c r="Y990" s="7"/>
      <c r="Z990" s="7"/>
    </row>
    <row r="991" ht="15.75" customHeight="1">
      <c r="A991" s="7"/>
      <c r="B991" s="7"/>
      <c r="C991" s="7"/>
      <c r="D991" s="7"/>
      <c r="E991" s="7"/>
      <c r="F991" s="7"/>
      <c r="G991" s="7"/>
      <c r="H991" s="7"/>
      <c r="I991" s="7"/>
      <c r="J991" s="7"/>
      <c r="K991" s="7"/>
      <c r="L991" s="7"/>
      <c r="M991" s="7"/>
      <c r="N991" s="7"/>
      <c r="O991" s="7"/>
      <c r="P991" s="7"/>
      <c r="Q991" s="7"/>
      <c r="R991" s="7"/>
      <c r="S991" s="7"/>
      <c r="T991" s="7"/>
      <c r="U991" s="7"/>
      <c r="V991" s="7"/>
      <c r="W991" s="7"/>
      <c r="X991" s="7"/>
      <c r="Y991" s="7"/>
      <c r="Z991" s="7"/>
    </row>
    <row r="992" ht="15.75" customHeight="1">
      <c r="A992" s="7"/>
      <c r="B992" s="7"/>
      <c r="C992" s="7"/>
      <c r="D992" s="7"/>
      <c r="E992" s="7"/>
      <c r="F992" s="7"/>
      <c r="G992" s="7"/>
      <c r="H992" s="7"/>
      <c r="I992" s="7"/>
      <c r="J992" s="7"/>
      <c r="K992" s="7"/>
      <c r="L992" s="7"/>
      <c r="M992" s="7"/>
      <c r="N992" s="7"/>
      <c r="O992" s="7"/>
      <c r="P992" s="7"/>
      <c r="Q992" s="7"/>
      <c r="R992" s="7"/>
      <c r="S992" s="7"/>
      <c r="T992" s="7"/>
      <c r="U992" s="7"/>
      <c r="V992" s="7"/>
      <c r="W992" s="7"/>
      <c r="X992" s="7"/>
      <c r="Y992" s="7"/>
      <c r="Z992" s="7"/>
    </row>
    <row r="993" ht="15.75" customHeight="1">
      <c r="A993" s="7"/>
      <c r="B993" s="7"/>
      <c r="C993" s="7"/>
      <c r="D993" s="7"/>
      <c r="E993" s="7"/>
      <c r="F993" s="7"/>
      <c r="G993" s="7"/>
      <c r="H993" s="7"/>
      <c r="I993" s="7"/>
      <c r="J993" s="7"/>
      <c r="K993" s="7"/>
      <c r="L993" s="7"/>
      <c r="M993" s="7"/>
      <c r="N993" s="7"/>
      <c r="O993" s="7"/>
      <c r="P993" s="7"/>
      <c r="Q993" s="7"/>
      <c r="R993" s="7"/>
      <c r="S993" s="7"/>
      <c r="T993" s="7"/>
      <c r="U993" s="7"/>
      <c r="V993" s="7"/>
      <c r="W993" s="7"/>
      <c r="X993" s="7"/>
      <c r="Y993" s="7"/>
      <c r="Z993" s="7"/>
    </row>
    <row r="994" ht="15.75" customHeight="1">
      <c r="A994" s="7"/>
      <c r="B994" s="7"/>
      <c r="C994" s="7"/>
      <c r="D994" s="7"/>
      <c r="E994" s="7"/>
      <c r="F994" s="7"/>
      <c r="G994" s="7"/>
      <c r="H994" s="7"/>
      <c r="I994" s="7"/>
      <c r="J994" s="7"/>
      <c r="K994" s="7"/>
      <c r="L994" s="7"/>
      <c r="M994" s="7"/>
      <c r="N994" s="7"/>
      <c r="O994" s="7"/>
      <c r="P994" s="7"/>
      <c r="Q994" s="7"/>
      <c r="R994" s="7"/>
      <c r="S994" s="7"/>
      <c r="T994" s="7"/>
      <c r="U994" s="7"/>
      <c r="V994" s="7"/>
      <c r="W994" s="7"/>
      <c r="X994" s="7"/>
      <c r="Y994" s="7"/>
      <c r="Z994" s="7"/>
    </row>
    <row r="995" ht="15.75" customHeight="1">
      <c r="A995" s="7"/>
      <c r="B995" s="7"/>
      <c r="C995" s="7"/>
      <c r="D995" s="7"/>
      <c r="E995" s="7"/>
      <c r="F995" s="7"/>
      <c r="G995" s="7"/>
      <c r="H995" s="7"/>
      <c r="I995" s="7"/>
      <c r="J995" s="7"/>
      <c r="K995" s="7"/>
      <c r="L995" s="7"/>
      <c r="M995" s="7"/>
      <c r="N995" s="7"/>
      <c r="O995" s="7"/>
      <c r="P995" s="7"/>
      <c r="Q995" s="7"/>
      <c r="R995" s="7"/>
      <c r="S995" s="7"/>
      <c r="T995" s="7"/>
      <c r="U995" s="7"/>
      <c r="V995" s="7"/>
      <c r="W995" s="7"/>
      <c r="X995" s="7"/>
      <c r="Y995" s="7"/>
      <c r="Z995" s="7"/>
    </row>
    <row r="996" ht="15.75" customHeight="1">
      <c r="A996" s="7"/>
      <c r="B996" s="7"/>
      <c r="C996" s="7"/>
      <c r="D996" s="7"/>
      <c r="E996" s="7"/>
      <c r="F996" s="7"/>
      <c r="G996" s="7"/>
      <c r="H996" s="7"/>
      <c r="I996" s="7"/>
      <c r="J996" s="7"/>
      <c r="K996" s="7"/>
      <c r="L996" s="7"/>
      <c r="M996" s="7"/>
      <c r="N996" s="7"/>
      <c r="O996" s="7"/>
      <c r="P996" s="7"/>
      <c r="Q996" s="7"/>
      <c r="R996" s="7"/>
      <c r="S996" s="7"/>
      <c r="T996" s="7"/>
      <c r="U996" s="7"/>
      <c r="V996" s="7"/>
      <c r="W996" s="7"/>
      <c r="X996" s="7"/>
      <c r="Y996" s="7"/>
      <c r="Z996" s="7"/>
    </row>
    <row r="997" ht="15.75" customHeight="1">
      <c r="A997" s="7"/>
      <c r="B997" s="7"/>
      <c r="C997" s="7"/>
      <c r="D997" s="7"/>
      <c r="E997" s="7"/>
      <c r="F997" s="7"/>
      <c r="G997" s="7"/>
      <c r="H997" s="7"/>
      <c r="I997" s="7"/>
      <c r="J997" s="7"/>
      <c r="K997" s="7"/>
      <c r="L997" s="7"/>
      <c r="M997" s="7"/>
      <c r="N997" s="7"/>
      <c r="O997" s="7"/>
      <c r="P997" s="7"/>
      <c r="Q997" s="7"/>
      <c r="R997" s="7"/>
      <c r="S997" s="7"/>
      <c r="T997" s="7"/>
      <c r="U997" s="7"/>
      <c r="V997" s="7"/>
      <c r="W997" s="7"/>
      <c r="X997" s="7"/>
      <c r="Y997" s="7"/>
      <c r="Z997" s="7"/>
    </row>
    <row r="998" ht="15.75" customHeight="1">
      <c r="A998" s="7"/>
      <c r="B998" s="7"/>
      <c r="C998" s="7"/>
      <c r="D998" s="7"/>
      <c r="E998" s="7"/>
      <c r="F998" s="7"/>
      <c r="G998" s="7"/>
      <c r="H998" s="7"/>
      <c r="I998" s="7"/>
      <c r="J998" s="7"/>
      <c r="K998" s="7"/>
      <c r="L998" s="7"/>
      <c r="M998" s="7"/>
      <c r="N998" s="7"/>
      <c r="O998" s="7"/>
      <c r="P998" s="7"/>
      <c r="Q998" s="7"/>
      <c r="R998" s="7"/>
      <c r="S998" s="7"/>
      <c r="T998" s="7"/>
      <c r="U998" s="7"/>
      <c r="V998" s="7"/>
      <c r="W998" s="7"/>
      <c r="X998" s="7"/>
      <c r="Y998" s="7"/>
      <c r="Z998" s="7"/>
    </row>
    <row r="999" ht="15.75" customHeight="1">
      <c r="A999" s="7"/>
      <c r="B999" s="7"/>
      <c r="C999" s="7"/>
      <c r="D999" s="7"/>
      <c r="E999" s="7"/>
      <c r="F999" s="7"/>
      <c r="G999" s="7"/>
      <c r="H999" s="7"/>
      <c r="I999" s="7"/>
      <c r="J999" s="7"/>
      <c r="K999" s="7"/>
      <c r="L999" s="7"/>
      <c r="M999" s="7"/>
      <c r="N999" s="7"/>
      <c r="O999" s="7"/>
      <c r="P999" s="7"/>
      <c r="Q999" s="7"/>
      <c r="R999" s="7"/>
      <c r="S999" s="7"/>
      <c r="T999" s="7"/>
      <c r="U999" s="7"/>
      <c r="V999" s="7"/>
      <c r="W999" s="7"/>
      <c r="X999" s="7"/>
      <c r="Y999" s="7"/>
      <c r="Z999" s="7"/>
    </row>
    <row r="1000" ht="15.75" customHeight="1">
      <c r="A1000" s="7"/>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c r="Z1000" s="7"/>
    </row>
  </sheetData>
  <hyperlinks>
    <hyperlink r:id="rId1" ref="E2"/>
    <hyperlink r:id="rId2" ref="E3"/>
    <hyperlink r:id="rId3" ref="E4"/>
    <hyperlink r:id="rId4" ref="E5"/>
    <hyperlink r:id="rId5" ref="E6"/>
    <hyperlink r:id="rId6" ref="E7"/>
    <hyperlink r:id="rId7" ref="E8"/>
    <hyperlink r:id="rId8" ref="E9"/>
    <hyperlink r:id="rId9" ref="E10"/>
    <hyperlink r:id="rId10" ref="E11"/>
    <hyperlink r:id="rId11" ref="E12"/>
    <hyperlink r:id="rId12" ref="E13"/>
    <hyperlink r:id="rId13" ref="E14"/>
    <hyperlink r:id="rId14" ref="E15"/>
    <hyperlink r:id="rId15" ref="E16"/>
    <hyperlink r:id="rId16" ref="E17"/>
    <hyperlink r:id="rId17" ref="E18"/>
    <hyperlink r:id="rId18" ref="E19"/>
    <hyperlink r:id="rId19" ref="E20"/>
    <hyperlink r:id="rId20" ref="E21"/>
    <hyperlink r:id="rId21" ref="E22"/>
    <hyperlink r:id="rId22" ref="E23"/>
    <hyperlink r:id="rId23" ref="E24"/>
    <hyperlink r:id="rId24" ref="E25"/>
    <hyperlink r:id="rId25" ref="E26"/>
    <hyperlink r:id="rId26" ref="E27"/>
    <hyperlink r:id="rId27" ref="E28"/>
    <hyperlink r:id="rId28" ref="E29"/>
    <hyperlink r:id="rId29" ref="E30"/>
    <hyperlink r:id="rId30" ref="E31"/>
    <hyperlink r:id="rId31" ref="E32"/>
    <hyperlink r:id="rId32" ref="E33"/>
    <hyperlink r:id="rId33" ref="E34"/>
    <hyperlink r:id="rId34" ref="E35"/>
    <hyperlink r:id="rId35" ref="E36"/>
    <hyperlink r:id="rId36" ref="E37"/>
    <hyperlink r:id="rId37" ref="E38"/>
    <hyperlink r:id="rId38" ref="E39"/>
    <hyperlink r:id="rId39" ref="E40"/>
    <hyperlink r:id="rId40" ref="E41"/>
    <hyperlink r:id="rId41" ref="E42"/>
    <hyperlink r:id="rId42" ref="E43"/>
    <hyperlink r:id="rId43" ref="E44"/>
    <hyperlink r:id="rId44" ref="E45"/>
    <hyperlink r:id="rId45" ref="E46"/>
    <hyperlink r:id="rId46" ref="E47"/>
    <hyperlink r:id="rId47" ref="E48"/>
    <hyperlink r:id="rId48" ref="E49"/>
    <hyperlink r:id="rId49" ref="E50"/>
    <hyperlink r:id="rId50" ref="E51"/>
    <hyperlink r:id="rId51" ref="E52"/>
    <hyperlink r:id="rId52" ref="E53"/>
    <hyperlink r:id="rId53" ref="E54"/>
    <hyperlink r:id="rId54" ref="E55"/>
    <hyperlink r:id="rId55" ref="E56"/>
    <hyperlink r:id="rId56" ref="E57"/>
    <hyperlink r:id="rId57" ref="E58"/>
    <hyperlink r:id="rId58" ref="E59"/>
    <hyperlink r:id="rId59" ref="E60"/>
    <hyperlink r:id="rId60" ref="E61"/>
    <hyperlink r:id="rId61" ref="E62"/>
    <hyperlink r:id="rId62" ref="E63"/>
    <hyperlink r:id="rId63" ref="E64"/>
    <hyperlink r:id="rId64" ref="E65"/>
    <hyperlink r:id="rId65" ref="E66"/>
    <hyperlink r:id="rId66" ref="E67"/>
    <hyperlink r:id="rId67" ref="E68"/>
    <hyperlink r:id="rId68" ref="E69"/>
    <hyperlink r:id="rId69" ref="E70"/>
    <hyperlink r:id="rId70" ref="E71"/>
    <hyperlink r:id="rId71" ref="E72"/>
    <hyperlink r:id="rId72" ref="E73"/>
    <hyperlink r:id="rId73" ref="E74"/>
    <hyperlink r:id="rId74" ref="E75"/>
    <hyperlink r:id="rId75" ref="E76"/>
    <hyperlink r:id="rId76" ref="E77"/>
    <hyperlink r:id="rId77" ref="E78"/>
    <hyperlink r:id="rId78" ref="E79"/>
    <hyperlink r:id="rId79" ref="E80"/>
    <hyperlink r:id="rId80" ref="E81"/>
    <hyperlink r:id="rId81" ref="E82"/>
    <hyperlink r:id="rId82" ref="E83"/>
    <hyperlink r:id="rId83" ref="E84"/>
    <hyperlink r:id="rId84" ref="E85"/>
    <hyperlink r:id="rId85" ref="E86"/>
    <hyperlink r:id="rId86" ref="E87"/>
    <hyperlink r:id="rId87" ref="E88"/>
    <hyperlink r:id="rId88" ref="E89"/>
    <hyperlink r:id="rId89" ref="E90"/>
    <hyperlink r:id="rId90" ref="E91"/>
    <hyperlink r:id="rId91" ref="E92"/>
    <hyperlink r:id="rId92" ref="E93"/>
    <hyperlink r:id="rId93" ref="E94"/>
    <hyperlink r:id="rId94" ref="E95"/>
    <hyperlink r:id="rId95" ref="E96"/>
    <hyperlink r:id="rId96" ref="E97"/>
    <hyperlink r:id="rId97" ref="E98"/>
    <hyperlink r:id="rId98" ref="E99"/>
    <hyperlink r:id="rId99" ref="E100"/>
    <hyperlink r:id="rId100" ref="E101"/>
    <hyperlink r:id="rId101" ref="E102"/>
    <hyperlink r:id="rId102" ref="E103"/>
    <hyperlink r:id="rId103" ref="E104"/>
    <hyperlink r:id="rId104" ref="E105"/>
    <hyperlink r:id="rId105" ref="E106"/>
    <hyperlink r:id="rId106" ref="E107"/>
    <hyperlink r:id="rId107" ref="E108"/>
    <hyperlink r:id="rId108" ref="E109"/>
    <hyperlink r:id="rId109" ref="E110"/>
    <hyperlink r:id="rId110" ref="E111"/>
    <hyperlink r:id="rId111" ref="E112"/>
    <hyperlink r:id="rId112" ref="E113"/>
    <hyperlink r:id="rId113" ref="E114"/>
    <hyperlink r:id="rId114" ref="E115"/>
    <hyperlink r:id="rId115" ref="E116"/>
    <hyperlink r:id="rId116" ref="E117"/>
    <hyperlink r:id="rId117" ref="E118"/>
  </hyperlinks>
  <printOptions/>
  <pageMargins bottom="0.75" footer="0.0" header="0.0" left="0.7" right="0.7" top="0.75"/>
  <pageSetup orientation="landscape"/>
  <drawing r:id="rId118"/>
  <tableParts count="1">
    <tablePart r:id="rId120"/>
  </tableParts>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pane ySplit="1.0" topLeftCell="A2" activePane="bottomLeft" state="frozen"/>
      <selection activeCell="B3" sqref="B3" pane="bottomLeft"/>
    </sheetView>
  </sheetViews>
  <sheetFormatPr customHeight="1" defaultColWidth="12.63" defaultRowHeight="15.0"/>
  <cols>
    <col customWidth="1" min="1" max="1" width="8.13"/>
    <col customWidth="1" min="2" max="2" width="28.38"/>
    <col customWidth="1" min="3" max="3" width="99.88"/>
    <col customWidth="1" min="4" max="4" width="255.75"/>
    <col customWidth="1" hidden="1" min="5" max="5" width="12.63"/>
    <col customWidth="1" hidden="1" min="6" max="6" width="29.13"/>
    <col customWidth="1" min="7" max="7" width="59.13"/>
    <col customWidth="1" min="8" max="8" width="29.25"/>
    <col customWidth="1" min="9" max="9" width="19.38"/>
  </cols>
  <sheetData>
    <row r="1" ht="15.75" customHeight="1">
      <c r="A1" s="11" t="s">
        <v>0</v>
      </c>
      <c r="B1" s="11" t="s">
        <v>1</v>
      </c>
      <c r="C1" s="12" t="s">
        <v>2</v>
      </c>
      <c r="D1" s="13" t="s">
        <v>784</v>
      </c>
      <c r="E1" s="13" t="s">
        <v>3</v>
      </c>
      <c r="F1" s="13" t="s">
        <v>5</v>
      </c>
      <c r="G1" s="13" t="s">
        <v>6</v>
      </c>
      <c r="H1" s="13" t="s">
        <v>785</v>
      </c>
      <c r="I1" s="13" t="s">
        <v>7</v>
      </c>
      <c r="J1" s="13" t="s">
        <v>8</v>
      </c>
      <c r="K1" s="13" t="s">
        <v>9</v>
      </c>
      <c r="L1" s="13" t="s">
        <v>10</v>
      </c>
      <c r="M1" s="13" t="s">
        <v>11</v>
      </c>
      <c r="N1" s="13" t="s">
        <v>12</v>
      </c>
      <c r="O1" s="13" t="s">
        <v>4</v>
      </c>
      <c r="P1" s="14"/>
    </row>
    <row r="2" ht="15.75" customHeight="1">
      <c r="A2" s="15">
        <v>1.0</v>
      </c>
      <c r="B2" s="15" t="s">
        <v>39</v>
      </c>
      <c r="C2" s="15" t="s">
        <v>40</v>
      </c>
      <c r="D2" s="15" t="str">
        <f>IFERROR(__xludf.DUMMYFUNCTION("GOOGLETRANSLATE(C2,""en"",""es"")"),"Educación de derechos humanos: la percepción de los profesores de unicamp; [L’Education aux droits de l’homme: la percepción des enseignants unicamp]; [Educação em direitos humanos: un percepcção dos docentes da unicamp]; [Educación en Derechos Humanos: L"&amp;"a Percepción de los Profesores de la Unicamp]")</f>
        <v>Educación de derechos humanos: la percepción de los profesores de unicamp; [L’Education aux droits de l’homme: la percepción des enseignants unicamp]; [Educação em direitos humanos: un percepcção dos docentes da unicamp]; [Educación en Derechos Humanos: La Percepción de los Profesores de la Unicamp]</v>
      </c>
      <c r="E2" s="15">
        <v>2020.0</v>
      </c>
      <c r="F2" s="15" t="s">
        <v>42</v>
      </c>
      <c r="G2" s="15" t="s">
        <v>43</v>
      </c>
      <c r="H2" s="16" t="s">
        <v>786</v>
      </c>
      <c r="I2" s="15" t="s">
        <v>44</v>
      </c>
      <c r="J2" s="15" t="s">
        <v>45</v>
      </c>
      <c r="K2" s="15" t="s">
        <v>20</v>
      </c>
      <c r="L2" s="15" t="s">
        <v>21</v>
      </c>
      <c r="M2" s="15" t="s">
        <v>46</v>
      </c>
      <c r="N2" s="15" t="s">
        <v>23</v>
      </c>
      <c r="O2" s="17" t="s">
        <v>41</v>
      </c>
      <c r="P2" s="14"/>
    </row>
    <row r="3" ht="15.75" customHeight="1">
      <c r="A3" s="15">
        <v>2.0</v>
      </c>
      <c r="B3" s="15" t="s">
        <v>54</v>
      </c>
      <c r="C3" s="15" t="s">
        <v>55</v>
      </c>
      <c r="D3" s="15" t="str">
        <f>IFERROR(__xludf.DUMMYFUNCTION("GOOGLETRANSLATE(C3,""en"",""es"")"),"Responsabilidad social: voluntariado universitario y comportamiento virtuoso. El caso de una ciudad en Perú; [Responsabilidad Social: Volunteario Universitario y Comportamiento Virtuoso. El Caso de Una Ciudad de Perú]")</f>
        <v>Responsabilidad social: voluntariado universitario y comportamiento virtuoso. El caso de una ciudad en Perú; [Responsabilidad Social: Volunteario Universitario y Comportamiento Virtuoso. El Caso de Una Ciudad de Perú]</v>
      </c>
      <c r="E3" s="15">
        <v>2021.0</v>
      </c>
      <c r="F3" s="15" t="s">
        <v>57</v>
      </c>
      <c r="G3" s="15" t="s">
        <v>58</v>
      </c>
      <c r="H3" s="16" t="str">
        <f>IFERROR(__xludf.DUMMYFUNCTION("GOOGLETRANSLATE(G3,""en"",""es"")"),"El presente estudio tuvo como objetivo explorar el tema de la responsabilidad social del estudiante universitario desde la perspectiva del voluntariado como comportamiento virtuoso. Se aplicó un instrumento a una muestra no probabilística (318 participant"&amp;"es) por conveniencia. Se realizó un análisis factorial exploratorio y se examinaron diferencias estadísticamente significativas de acuerdo con las características sociodemográficas. Los resultados mostraron diferencias significativas dependiendo del númer"&amp;"o de años que asisten a la universidad y de la experiencia de voluntariado. Los estudiantes que declararon tener dos años asistiendo a la universidad expresaron una apreciación significativamente mayor por un enfoque de la práctica profesional con el comp"&amp;"romiso social. Esto está de acuerdo con las altas valoraciones expresadas por los estudiantes que participan en grupos de voluntariado. En conclusión, las instituciones de educación superior pueden usar estrategias asociadas con el voluntariado universita"&amp;"rio para capacitar a los estudiantes sobre la responsabilidad social mediante el desarrollo de estrategias que fomenten la sensibilidad social, el comportamiento virtuoso y el compromiso social. © 2021. Todos los derechos reservados.")</f>
        <v>El presente estudio tuvo como objetivo explorar el tema de la responsabilidad social del estudiante universitario desde la perspectiva del voluntariado como comportamiento virtuoso. Se aplicó un instrumento a una muestra no probabilística (318 participantes) por conveniencia. Se realizó un análisis factorial exploratorio y se examinaron diferencias estadísticamente significativas de acuerdo con las características sociodemográficas. Los resultados mostraron diferencias significativas dependiendo del número de años que asisten a la universidad y de la experiencia de voluntariado. Los estudiantes que declararon tener dos años asistiendo a la universidad expresaron una apreciación significativamente mayor por un enfoque de la práctica profesional con el compromiso social. Esto está de acuerdo con las altas valoraciones expresadas por los estudiantes que participan en grupos de voluntariado. En conclusión, las instituciones de educación superior pueden usar estrategias asociadas con el voluntariado universitario para capacitar a los estudiantes sobre la responsabilidad social mediante el desarrollo de estrategias que fomenten la sensibilidad social, el comportamiento virtuoso y el compromiso social. © 2021. Todos los derechos reservados.</v>
      </c>
      <c r="I3" s="15" t="s">
        <v>59</v>
      </c>
      <c r="J3" s="15" t="s">
        <v>60</v>
      </c>
      <c r="K3" s="15" t="s">
        <v>20</v>
      </c>
      <c r="L3" s="15" t="s">
        <v>21</v>
      </c>
      <c r="M3" s="15" t="s">
        <v>31</v>
      </c>
      <c r="N3" s="15" t="s">
        <v>23</v>
      </c>
      <c r="O3" s="17" t="s">
        <v>56</v>
      </c>
      <c r="P3" s="14"/>
    </row>
    <row r="4" ht="15.75" customHeight="1">
      <c r="A4" s="15">
        <v>3.0</v>
      </c>
      <c r="B4" s="15" t="s">
        <v>61</v>
      </c>
      <c r="C4" s="15" t="s">
        <v>62</v>
      </c>
      <c r="D4" s="15" t="str">
        <f>IFERROR(__xludf.DUMMYFUNCTION("GOOGLETRANSLATE(C4,""en"",""es"")"),"Identidad profesional de los maestros de EFL: un estudio narrativo con estudiantes graduados colombianos; [IdentiDad Profesional de Doccentes de Inglés: Un Estudio Narrativo Con Estudiantes Colombianos de Posgrado]")</f>
        <v>Identidad profesional de los maestros de EFL: un estudio narrativo con estudiantes graduados colombianos; [IdentiDad Profesional de Doccentes de Inglés: Un Estudio Narrativo Con Estudiantes Colombianos de Posgrado]</v>
      </c>
      <c r="E4" s="15">
        <v>2022.0</v>
      </c>
      <c r="F4" s="15" t="s">
        <v>64</v>
      </c>
      <c r="G4" s="15" t="s">
        <v>65</v>
      </c>
      <c r="H4" s="16" t="str">
        <f>IFERROR(__xludf.DUMMYFUNCTION("GOOGLETRANSLATE(G4,""en"",""es"")"),"Este artículo informa un estudio narrativo cualitativo que exploró las trayectorias de las identidades de los maestros de inglés antes y después de su participación en un programa de maestría en enseñanza de inglés en una universidad pública colombiana. D"&amp;"espués de analizar los datos recopilados a través de narraciones orales y entrevistas narrativas, los resultados mostraron que las identidades de los maestros son parte de un proceso interminable alimentado por experiencias a nivel académico, pedagógico y"&amp;" personal. Descubrimos que tales experiencias se cultivaron y analizaron constantemente en los seminarios de maestría, lo que influyó positivamente en el desarrollo de las identidades de los participantes al hacerlos más reflexivos y críticos. La mayoría "&amp;"de los maestros informaron que desarrollaron niveles más altos de compromiso social, compromiso crítico-reflectante y prácticas orientadas a la investigación debido a su experiencia académica de posgrado. © 2022, Universidad Nacional de Colombia. Reservad"&amp;"os todos los derechos.")</f>
        <v>Este artículo informa un estudio narrativo cualitativo que exploró las trayectorias de las identidades de los maestros de inglés antes y después de su participación en un programa de maestría en enseñanza de inglés en una universidad pública colombiana. Después de analizar los datos recopilados a través de narraciones orales y entrevistas narrativas, los resultados mostraron que las identidades de los maestros son parte de un proceso interminable alimentado por experiencias a nivel académico, pedagógico y personal. Descubrimos que tales experiencias se cultivaron y analizaron constantemente en los seminarios de maestría, lo que influyó positivamente en el desarrollo de las identidades de los participantes al hacerlos más reflexivos y críticos. La mayoría de los maestros informaron que desarrollaron niveles más altos de compromiso social, compromiso crítico-reflectante y prácticas orientadas a la investigación debido a su experiencia académica de posgrado. © 2022, Universidad Nacional de Colombia. Reservados todos los derechos.</v>
      </c>
      <c r="I4" s="15" t="s">
        <v>66</v>
      </c>
      <c r="J4" s="15" t="s">
        <v>67</v>
      </c>
      <c r="K4" s="15" t="s">
        <v>20</v>
      </c>
      <c r="L4" s="15" t="s">
        <v>21</v>
      </c>
      <c r="M4" s="15" t="s">
        <v>46</v>
      </c>
      <c r="N4" s="15" t="s">
        <v>23</v>
      </c>
      <c r="O4" s="17" t="s">
        <v>63</v>
      </c>
      <c r="P4" s="14"/>
    </row>
    <row r="5" ht="15.75" customHeight="1">
      <c r="A5" s="15">
        <v>4.0</v>
      </c>
      <c r="B5" s="15" t="s">
        <v>74</v>
      </c>
      <c r="C5" s="15" t="s">
        <v>75</v>
      </c>
      <c r="D5" s="15" t="str">
        <f>IFERROR(__xludf.DUMMYFUNCTION("GOOGLETRANSLATE(C5,""en"",""es"")"),"Descripción de modelos educativos de universidades chilenas: configuración de sus dimensiones fundamentales; [Caracterización de modelos Educativos de Universidades Chilenas: Configuración de sus dimensiones Fundaciones]")</f>
        <v>Descripción de modelos educativos de universidades chilenas: configuración de sus dimensiones fundamentales; [Caracterización de modelos Educativos de Universidades Chilenas: Configuración de sus dimensiones Fundaciones]</v>
      </c>
      <c r="E5" s="15">
        <v>2022.0</v>
      </c>
      <c r="F5" s="15" t="s">
        <v>77</v>
      </c>
      <c r="G5" s="15" t="s">
        <v>78</v>
      </c>
      <c r="H5" s="16" t="str">
        <f>IFERROR(__xludf.DUMMYFUNCTION("GOOGLETRANSLATE(G5,""en"",""es"")"),"La demanda social para reestructurar la formación de profesionales para la sociedad del conocimiento promueve la actualización de los modelos educativos (EM) de las instituciones de educación superior (HEI), cuya diversidad impide obtener una visión panor"&amp;"ámica de las tendencias en Chile. En Chile, las universidades estatales han experimentado políticas públicas como la de la década de 1980 que ha promovido prácticas liberales en la educación superior y reducido el compromiso del estado con ellas. Este est"&amp;"udio caracteriza el EM de las universidades chilenas tradicionales, identificando sus dimensiones fundamentales y su configuración. Un análisis de contenido con un nivel de profundidad descriptivo e inferencial, se lleva a cabo revisando los modelos de un"&amp;"a muestra de 15 universidades tradicionales con representatividad nacional. Entre los resultados se encuentra la determinación de cinco dimensiones como un mapa de factores clave para la comprensión de cómo se lleva a cabo el aprendizaje, cómo se gestiona"&amp;" el plan de estudios y qué recursos son priorizados por las IEI. En un nivel inferencial, se observa la homogeneidad generada entre las universidades públicas y privadas, además del énfasis en implementar mecanismos de responsabilidad en detrimento de su "&amp;"vinculación territorial. © 2022 Universidad Autonoma de Madrid. Reservados todos los derechos.")</f>
        <v>La demanda social para reestructurar la formación de profesionales para la sociedad del conocimiento promueve la actualización de los modelos educativos (EM) de las instituciones de educación superior (HEI), cuya diversidad impide obtener una visión panorámica de las tendencias en Chile. En Chile, las universidades estatales han experimentado políticas públicas como la de la década de 1980 que ha promovido prácticas liberales en la educación superior y reducido el compromiso del estado con ellas. Este estudio caracteriza el EM de las universidades chilenas tradicionales, identificando sus dimensiones fundamentales y su configuración. Un análisis de contenido con un nivel de profundidad descriptivo e inferencial, se lleva a cabo revisando los modelos de una muestra de 15 universidades tradicionales con representatividad nacional. Entre los resultados se encuentra la determinación de cinco dimensiones como un mapa de factores clave para la comprensión de cómo se lleva a cabo el aprendizaje, cómo se gestiona el plan de estudios y qué recursos son priorizados por las IEI. En un nivel inferencial, se observa la homogeneidad generada entre las universidades públicas y privadas, además del énfasis en implementar mecanismos de responsabilidad en detrimento de su vinculación territorial. © 2022 Universidad Autonoma de Madrid. Reservados todos los derechos.</v>
      </c>
      <c r="I5" s="15" t="s">
        <v>79</v>
      </c>
      <c r="J5" s="15" t="s">
        <v>80</v>
      </c>
      <c r="K5" s="15" t="s">
        <v>81</v>
      </c>
      <c r="L5" s="15" t="s">
        <v>21</v>
      </c>
      <c r="M5" s="15" t="s">
        <v>31</v>
      </c>
      <c r="N5" s="15" t="s">
        <v>23</v>
      </c>
      <c r="O5" s="17" t="s">
        <v>76</v>
      </c>
      <c r="P5" s="14"/>
    </row>
    <row r="6" ht="15.75" customHeight="1">
      <c r="A6" s="15">
        <v>5.0</v>
      </c>
      <c r="B6" s="15" t="s">
        <v>103</v>
      </c>
      <c r="C6" s="15" t="s">
        <v>104</v>
      </c>
      <c r="D6" s="15" t="str">
        <f>IFERROR(__xludf.DUMMYFUNCTION("GOOGLETRANSLATE(C6,""en"",""es"")"),"Estado del arte de la responsabilidad social universitaria: un modelo estandarizado y compuesto en el autodiagnóstico en América Latina")</f>
        <v>Estado del arte de la responsabilidad social universitaria: un modelo estandarizado y compuesto en el autodiagnóstico en América Latina</v>
      </c>
      <c r="E6" s="15">
        <v>2022.0</v>
      </c>
      <c r="F6" s="15" t="s">
        <v>106</v>
      </c>
      <c r="G6" s="15" t="s">
        <v>107</v>
      </c>
      <c r="H6" s="16" t="str">
        <f>IFERROR(__xludf.DUMMYFUNCTION("GOOGLETRANSLATE(G6,""en"",""es"")"),"Propósito: Este documento tiene como objetivo proporcionar información sobre el estado del arte de la responsabilidad social universitaria (USR) desde una perspectiva regional, basado en un desarrollo teórico y práctico propuesto por una amplia red de ins"&amp;"tituciones de educación superior latina-estadounidense (HEI): el USR Unión de América Latina (Ursula). Diseño/metodología/enfoque: el estado del arte se realizó a través de un proceso de medición de dos años (2018-2019) realizado en 80 HEI de 12 países la"&amp;"tinoamericanos. El estado del arte se construyó a través de un diagnóstico autoinformado con respecto a cuatro ámbitos de acción HEI, doce objetivos y sesenta y seis indicadores para medir el logro de los objetivos de la USR. Hallazgos: Los resultados pri"&amp;"ncipales del estudio fueron dobles: primero, la verificación de un modelo dinámico para la gestión consensuada de la USR y segundo, la comprensión de la naturaleza desafiante de la USR para las prácticas estándar en IEI. Implicaciones prácticas: los resul"&amp;"tados de este estudio contribuyen a crear un marco práctico para la medición de la USR basado en un contexto regional (América Latina). Además, esta investigación subraya la discrepancia entre el desempeño social de las IEI y la necesidad de comprometerse"&amp;" con los 2030 Objetivos de Desarrollo Sostenible de la ONU. Originalidad/valor: este es el primer estudio que examina el estado de USR en una región como América Latina. © 2022, Emerald Publishing Limited.")</f>
        <v>Propósito: Este documento tiene como objetivo proporcionar información sobre el estado del arte de la responsabilidad social universitaria (USR) desde una perspectiva regional, basado en un desarrollo teórico y práctico propuesto por una amplia red de instituciones de educación superior latina-estadounidense (HEI): el USR Unión de América Latina (Ursula). Diseño/metodología/enfoque: el estado del arte se realizó a través de un proceso de medición de dos años (2018-2019) realizado en 80 HEI de 12 países latinoamericanos. El estado del arte se construyó a través de un diagnóstico autoinformado con respecto a cuatro ámbitos de acción HEI, doce objetivos y sesenta y seis indicadores para medir el logro de los objetivos de la USR. Hallazgos: Los resultados principales del estudio fueron dobles: primero, la verificación de un modelo dinámico para la gestión consensuada de la USR y segundo, la comprensión de la naturaleza desafiante de la USR para las prácticas estándar en IEI. Implicaciones prácticas: los resultados de este estudio contribuyen a crear un marco práctico para la medición de la USR basado en un contexto regional (América Latina). Además, esta investigación subraya la discrepancia entre el desempeño social de las IEI y la necesidad de comprometerse con los 2030 Objetivos de Desarrollo Sostenible de la ONU. Originalidad/valor: este es el primer estudio que examina el estado de USR en una región como América Latina. © 2022, Emerald Publishing Limited.</v>
      </c>
      <c r="I6" s="15" t="s">
        <v>108</v>
      </c>
      <c r="J6" s="15" t="s">
        <v>109</v>
      </c>
      <c r="K6" s="15" t="s">
        <v>20</v>
      </c>
      <c r="L6" s="15" t="s">
        <v>21</v>
      </c>
      <c r="M6" s="15" t="s">
        <v>89</v>
      </c>
      <c r="N6" s="15" t="s">
        <v>23</v>
      </c>
      <c r="O6" s="17" t="s">
        <v>105</v>
      </c>
      <c r="P6" s="14"/>
    </row>
    <row r="7" ht="15.75" customHeight="1">
      <c r="A7" s="15">
        <v>6.0</v>
      </c>
      <c r="B7" s="15" t="s">
        <v>110</v>
      </c>
      <c r="C7" s="15" t="s">
        <v>111</v>
      </c>
      <c r="D7" s="15" t="str">
        <f>IFERROR(__xludf.DUMMYFUNCTION("GOOGLETRANSLATE(C7,""en"",""es"")"),"Explorando el estado de la diversidad en las políticas y prácticas de las universidades españolas. Un modelo dual asimétrico")</f>
        <v>Explorando el estado de la diversidad en las políticas y prácticas de las universidades españolas. Un modelo dual asimétrico</v>
      </c>
      <c r="E7" s="15">
        <v>2021.0</v>
      </c>
      <c r="F7" s="15" t="s">
        <v>113</v>
      </c>
      <c r="G7" s="15" t="s">
        <v>114</v>
      </c>
      <c r="H7" s="16" t="str">
        <f>IFERROR(__xludf.DUMMYFUNCTION("GOOGLETRANSLATE(G7,""en"",""es"")"),"La educación superior en todo el mundo está actualmente en medio de asumir un compromiso con la diversidad. Sin embargo, ciertas posiciones críticas sostienen que dicha evolución todavía está guiada por los principios del mercado. Dentro de dicho contexto"&amp;", este documento explora qué atención se presta a la diversidad en las políticas y prácticas universitarias españolas y cómo se relaciona con los indicadores clave de productividad. Para hacerlo, se realizó un estudio con un diseño descriptivo y correlaci"&amp;"onal, basado en el análisis de los documentos institucionales y la topografía Jefe de Oficiales de Diversidad, técnicas que proporcionaron evidencia sobre filosofía y prácticas de diversidad, respectivamente. Los resultados revelaron al menos un nivel pro"&amp;"medio de institucionalización de la diversidad, aunque no demostró, en la mayoría de las áreas, cualquier asociación con indicadores derivados de una clasificación consolidada por la productividad en España. La conclusión es que las universidades española"&amp;"s han adoptado un modelo dual asimétrico, en el que las ideas neoliberales mantienen su hegemonía, mientras que, aunque subordinadamente, ciertas innovaciones se han consolidado en paralelo para proteger a varios grupos vulnerables bajo la retórica de la "&amp;"equidad y las sociales. justicia. © 2021 el autor (s); Educación superior, diversidad, pedagogía crítica, modelo dual asimétrico, España © 2021 El autor (s)")</f>
        <v>La educación superior en todo el mundo está actualmente en medio de asumir un compromiso con la diversidad. Sin embargo, ciertas posiciones críticas sostienen que dicha evolución todavía está guiada por los principios del mercado. Dentro de dicho contexto, este documento explora qué atención se presta a la diversidad en las políticas y prácticas universitarias españolas y cómo se relaciona con los indicadores clave de productividad. Para hacerlo, se realizó un estudio con un diseño descriptivo y correlacional, basado en el análisis de los documentos institucionales y la topografía Jefe de Oficiales de Diversidad, técnicas que proporcionaron evidencia sobre filosofía y prácticas de diversidad, respectivamente. Los resultados revelaron al menos un nivel promedio de institucionalización de la diversidad, aunque no demostró, en la mayoría de las áreas, cualquier asociación con indicadores derivados de una clasificación consolidada por la productividad en España. La conclusión es que las universidades españolas han adoptado un modelo dual asimétrico, en el que las ideas neoliberales mantienen su hegemonía, mientras que, aunque subordinadamente, ciertas innovaciones se han consolidado en paralelo para proteger a varios grupos vulnerables bajo la retórica de la equidad y las sociales. justicia. © 2021 el autor (s); Educación superior, diversidad, pedagogía crítica, modelo dual asimétrico, España © 2021 El autor (s)</v>
      </c>
      <c r="I7" s="15" t="s">
        <v>115</v>
      </c>
      <c r="J7" s="15" t="s">
        <v>53</v>
      </c>
      <c r="K7" s="15" t="s">
        <v>20</v>
      </c>
      <c r="L7" s="15" t="s">
        <v>21</v>
      </c>
      <c r="M7" s="15" t="s">
        <v>46</v>
      </c>
      <c r="N7" s="15" t="s">
        <v>23</v>
      </c>
      <c r="O7" s="17" t="s">
        <v>112</v>
      </c>
      <c r="P7" s="14"/>
    </row>
    <row r="8" ht="15.75" customHeight="1">
      <c r="A8" s="15">
        <v>7.0</v>
      </c>
      <c r="B8" s="15" t="s">
        <v>116</v>
      </c>
      <c r="C8" s="15" t="s">
        <v>117</v>
      </c>
      <c r="D8" s="15" t="str">
        <f>IFERROR(__xludf.DUMMYFUNCTION("GOOGLETRANSLATE(C8,""en"",""es"")"),"Educación inclusiva y su relación con las competencias sociales, emocionales y morales de los maestros escolares; [La Educación Inclusiva y Su Relacion Con Las Competencias Socioemocionales y Morales del Profesorado en la Escuela]")</f>
        <v>Educación inclusiva y su relación con las competencias sociales, emocionales y morales de los maestros escolares; [La Educación Inclusiva y Su Relacion Con Las Competencias Socioemocionales y Morales del Profesorado en la Escuela]</v>
      </c>
      <c r="E8" s="15">
        <v>2022.0</v>
      </c>
      <c r="F8" s="15" t="s">
        <v>119</v>
      </c>
      <c r="G8" s="15" t="s">
        <v>120</v>
      </c>
      <c r="H8" s="16" t="str">
        <f>IFERROR(__xludf.DUMMYFUNCTION("GOOGLETRANSLATE(G8,""en"",""es"")"),"La educación inclusiva se presenta como el compromiso actual del sistema educativo, con una convicción política, institucional y legal vehemente. Pero son los maestros quienes desarrollan este enfoque pedagógico en la práctica. Actualmente, hay una falta "&amp;"de estudios que analicen la situación real de la educación inclusiva en el entorno no universitario, desde la perspectiva de los maestros. Esta investigación trata de conocer la educación inclusiva en la educación no universitaria desde la perspectiva de "&amp;"los maestros, así como la relación con sus características socio-ocupacionales y con sus competencias sociales, emocionales y morales. Se ha desarrollado un estudio cuantitativo, descriptivo y transversal ex-facto-facto con 301 maestros en etapas educativ"&amp;"as no universitarias (70.80% mujeres, 27.90% hombres; mago = 38.33, SD = 11.10): educación primaria y primaria, educación y educación primaria y Educación Secundaria. Este estudio ha sido abordado por la investigación de encuestas. Los maestros muestran u"&amp;"n alto nivel de educación inclusiva, detectando diferencias significativas de acuerdo con su sexo, edad, años de experiencia en la función de enseñanza, etapa educativa, experiencia con estudiantes con diversidad étnica cultural y experiencia con estudian"&amp;"tes con discapacidades. También se encuentran una relación positiva y significativa entre la educación inclusiva y las competencias sociales, emocionales y morales de los maestros. Estos hallazgos plantean implicaciones notables para las políticas educati"&amp;"vas, las prácticas escolares y la capacitación docente. © 2022 Elsevier Derma. Reservados todos los derechos.")</f>
        <v>La educación inclusiva se presenta como el compromiso actual del sistema educativo, con una convicción política, institucional y legal vehemente. Pero son los maestros quienes desarrollan este enfoque pedagógico en la práctica. Actualmente, hay una falta de estudios que analicen la situación real de la educación inclusiva en el entorno no universitario, desde la perspectiva de los maestros. Esta investigación trata de conocer la educación inclusiva en la educación no universitaria desde la perspectiva de los maestros, así como la relación con sus características socio-ocupacionales y con sus competencias sociales, emocionales y morales. Se ha desarrollado un estudio cuantitativo, descriptivo y transversal ex-facto-facto con 301 maestros en etapas educativas no universitarias (70.80% mujeres, 27.90% hombres; mago = 38.33, SD = 11.10): educación primaria y primaria, educación y educación primaria y Educación Secundaria. Este estudio ha sido abordado por la investigación de encuestas. Los maestros muestran un alto nivel de educación inclusiva, detectando diferencias significativas de acuerdo con su sexo, edad, años de experiencia en la función de enseñanza, etapa educativa, experiencia con estudiantes con diversidad étnica cultural y experiencia con estudiantes con discapacidades. También se encuentran una relación positiva y significativa entre la educación inclusiva y las competencias sociales, emocionales y morales de los maestros. Estos hallazgos plantean implicaciones notables para las políticas educativas, las prácticas escolares y la capacitación docente. © 2022 Elsevier Derma. Reservados todos los derechos.</v>
      </c>
      <c r="I8" s="15" t="s">
        <v>121</v>
      </c>
      <c r="J8" s="15" t="s">
        <v>122</v>
      </c>
      <c r="K8" s="15" t="s">
        <v>81</v>
      </c>
      <c r="L8" s="15" t="s">
        <v>21</v>
      </c>
      <c r="M8" s="15" t="s">
        <v>123</v>
      </c>
      <c r="N8" s="15" t="s">
        <v>23</v>
      </c>
      <c r="O8" s="17" t="s">
        <v>118</v>
      </c>
      <c r="P8" s="14"/>
    </row>
    <row r="9" ht="15.75" customHeight="1">
      <c r="A9" s="15">
        <v>8.0</v>
      </c>
      <c r="B9" s="15" t="s">
        <v>131</v>
      </c>
      <c r="C9" s="15" t="s">
        <v>132</v>
      </c>
      <c r="D9" s="15" t="str">
        <f>IFERROR(__xludf.DUMMYFUNCTION("GOOGLETRANSLATE(C9,""en"",""es"")"),"Emergencia climática: declaraciones de las universidades del Reino Unido y su papel en la respuesta al cambio climático")</f>
        <v>Emergencia climática: declaraciones de las universidades del Reino Unido y su papel en la respuesta al cambio climático</v>
      </c>
      <c r="E9" s="15">
        <v>2021.0</v>
      </c>
      <c r="F9" s="15" t="s">
        <v>134</v>
      </c>
      <c r="G9" s="15" t="s">
        <v>135</v>
      </c>
      <c r="H9" s="16" t="str">
        <f>IFERROR(__xludf.DUMMYFUNCTION("GOOGLETRANSLATE(G9,""en"",""es"")"),"El 17 de abril de 2019, la Universidad de Bristol se convirtió en la primera universidad en el Reino Unido (Reino Unido) en declarar una emergencia climática. En un contexto de alta visibilidad y preocupación pública sobre el cambio climático, así como la"&amp;"s declaraciones de emergencia climática de otros sectores, otras 36 universidades del Reino Unido hicieron lo mismo durante el próximo año. Este artículo explora qué muestran estas declaraciones de emergencia climática sobre cómo las universidades del Rei"&amp;"no Unido están respondiendo al cambio climático y las preocupaciones de sostenibilidad más amplias, así como cómo se ven y se presentan en relación con esto. El análisis crítico del discurso de las declaraciones permitió un escrutinio en profundidad del p"&amp;"ropósito y un contexto social más amplio de los documentos, lo que demuestra que funcionan como declaraciones promocionales, como presentando una voz colectiva y mostrando un compromiso de las universidades a la acción. Argumentamos que si bien estos prop"&amp;"orcionan el potencial para avanzar en la sostenibilidad dentro del sector, la tendencia a utilizar las declaraciones como publicidad y material promocional restablece los nuevos compromisos y la acción. La investigación contribuye a la discusión en torno "&amp;"al papel de las universidades como instituciones con una responsabilidad tanto de actuar sobre el cambio climático como de dar forma a la respuesta social más amplia a ella. También proporciona información sobre cómo la investigación futura puede evaluar "&amp;"las universidades en relación con sus compromisos y estrategias, y proporciona sugerencias para ayudar a garantizar que cumplan con las promesas e intenciones que han hecho públicamente. Copyright © 2021 Último y cajón.")</f>
        <v>El 17 de abril de 2019, la Universidad de Bristol se convirtió en la primera universidad en el Reino Unido (Reino Unido) en declarar una emergencia climática. En un contexto de alta visibilidad y preocupación pública sobre el cambio climático, así como las declaraciones de emergencia climática de otros sectores, otras 36 universidades del Reino Unido hicieron lo mismo durante el próximo año. Este artículo explora qué muestran estas declaraciones de emergencia climática sobre cómo las universidades del Reino Unido están respondiendo al cambio climático y las preocupaciones de sostenibilidad más amplias, así como cómo se ven y se presentan en relación con esto. El análisis crítico del discurso de las declaraciones permitió un escrutinio en profundidad del propósito y un contexto social más amplio de los documentos, lo que demuestra que funcionan como declaraciones promocionales, como presentando una voz colectiva y mostrando un compromiso de las universidades a la acción. Argumentamos que si bien estos proporcionan el potencial para avanzar en la sostenibilidad dentro del sector, la tendencia a utilizar las declaraciones como publicidad y material promocional restablece los nuevos compromisos y la acción. La investigación contribuye a la discusión en torno al papel de las universidades como instituciones con una responsabilidad tanto de actuar sobre el cambio climático como de dar forma a la respuesta social más amplia a ella. También proporciona información sobre cómo la investigación futura puede evaluar las universidades en relación con sus compromisos y estrategias, y proporciona sugerencias para ayudar a garantizar que cumplan con las promesas e intenciones que han hecho públicamente. Copyright © 2021 Último y cajón.</v>
      </c>
      <c r="I9" s="15" t="s">
        <v>136</v>
      </c>
      <c r="J9" s="15" t="s">
        <v>137</v>
      </c>
      <c r="K9" s="15" t="s">
        <v>20</v>
      </c>
      <c r="L9" s="15" t="s">
        <v>21</v>
      </c>
      <c r="M9" s="15" t="s">
        <v>46</v>
      </c>
      <c r="N9" s="15" t="s">
        <v>23</v>
      </c>
      <c r="O9" s="18" t="s">
        <v>133</v>
      </c>
      <c r="P9" s="14"/>
    </row>
    <row r="10" ht="15.75" customHeight="1">
      <c r="A10" s="15">
        <v>9.0</v>
      </c>
      <c r="B10" s="15" t="s">
        <v>138</v>
      </c>
      <c r="C10" s="15" t="s">
        <v>139</v>
      </c>
      <c r="D10" s="15" t="str">
        <f>IFERROR(__xludf.DUMMYFUNCTION("GOOGLETRANSLATE(C10,""en"",""es"")"),"Responsabilidad social universitaria en instituciones de educación superior de la provincia de El Oro, Ecuador; [Responsabilidad Social Universitaria En Institucions de Educación Superior de la Provincia de El Oro, Ecuador]")</f>
        <v>Responsabilidad social universitaria en instituciones de educación superior de la provincia de El Oro, Ecuador; [Responsabilidad Social Universitaria En Institucions de Educación Superior de la Provincia de El Oro, Ecuador]</v>
      </c>
      <c r="E10" s="15">
        <v>2023.0</v>
      </c>
      <c r="F10" s="15" t="s">
        <v>141</v>
      </c>
      <c r="G10" s="15" t="s">
        <v>142</v>
      </c>
      <c r="H10" s="16" t="str">
        <f>IFERROR(__xludf.DUMMYFUNCTION("GOOGLETRANSLATE(G10,""en"",""es"")"),"La responsabilidad social universitaria es un elemento central para las instituciones de educación universitaria en todo el mundo; Forma parte de la esencia del servicio que este tipo de institución ofrece a países y sociedades. La práctica de la responsa"&amp;"bilidad social requiere compromiso social y ambiental, aspectos sobre los cuales se debe proporcionar educación. En este sentido, el objetivo de la investigación es analizar la responsabilidad social de la universidad y las principales prácticas y accione"&amp;"s que las instituciones de educación superior están adoptando para enfrentar demandas globales con respecto a este fenómeno. La metodología es una revisión documental y sistemática, se revisan los trabajos de autores reconocidos en el área. Los resultados"&amp;" indican que la responsabilidad social de la universidad sigue siendo un concepto en evolución, dado el dinamismo del mercado, y tiene repercusiones en factores como la internacionalización y la modernización tecnológica. Se concluye que la responsabilida"&amp;"d social universitaria tiene un alto impacto en la construcción y reconstrucción de valores en la sociedad. © 2023, Universidad del Zulia. Reservados todos los derechos.")</f>
        <v>La responsabilidad social universitaria es un elemento central para las instituciones de educación universitaria en todo el mundo; Forma parte de la esencia del servicio que este tipo de institución ofrece a países y sociedades. La práctica de la responsabilidad social requiere compromiso social y ambiental, aspectos sobre los cuales se debe proporcionar educación. En este sentido, el objetivo de la investigación es analizar la responsabilidad social de la universidad y las principales prácticas y acciones que las instituciones de educación superior están adoptando para enfrentar demandas globales con respecto a este fenómeno. La metodología es una revisión documental y sistemática, se revisan los trabajos de autores reconocidos en el área. Los resultados indican que la responsabilidad social de la universidad sigue siendo un concepto en evolución, dado el dinamismo del mercado, y tiene repercusiones en factores como la internacionalización y la modernización tecnológica. Se concluye que la responsabilidad social universitaria tiene un alto impacto en la construcción y reconstrucción de valores en la sociedad. © 2023, Universidad del Zulia. Reservados todos los derechos.</v>
      </c>
      <c r="I10" s="15" t="s">
        <v>143</v>
      </c>
      <c r="J10" s="15" t="s">
        <v>144</v>
      </c>
      <c r="K10" s="15" t="s">
        <v>81</v>
      </c>
      <c r="L10" s="15" t="s">
        <v>21</v>
      </c>
      <c r="M10" s="15" t="s">
        <v>46</v>
      </c>
      <c r="N10" s="15" t="s">
        <v>23</v>
      </c>
      <c r="O10" s="17" t="s">
        <v>140</v>
      </c>
      <c r="P10" s="14"/>
    </row>
    <row r="11" ht="15.75" customHeight="1">
      <c r="A11" s="15">
        <v>10.0</v>
      </c>
      <c r="B11" s="15" t="s">
        <v>164</v>
      </c>
      <c r="C11" s="15" t="s">
        <v>165</v>
      </c>
      <c r="D11" s="15" t="str">
        <f>IFERROR(__xludf.DUMMYFUNCTION("GOOGLETRANSLATE(C11,""en"",""es"")"),"Validación de una escala de atención a la diversidad para los maestros universitarios; [VALIDACIÓN DE UNA ESCALA DE ATENCIÓN A LA DE LA DISTORDAD PARA PROFESORADO UNIVERSITIO]")</f>
        <v>Validación de una escala de atención a la diversidad para los maestros universitarios; [VALIDACIÓN DE UNA ESCALA DE ATENCIÓN A LA DE LA DISTORDAD PARA PROFESORADO UNIVERSITIO]</v>
      </c>
      <c r="E11" s="15">
        <v>2021.0</v>
      </c>
      <c r="F11" s="15" t="s">
        <v>167</v>
      </c>
      <c r="G11" s="15" t="s">
        <v>168</v>
      </c>
      <c r="H11" s="16" t="str">
        <f>IFERROR(__xludf.DUMMYFUNCTION("GOOGLETRANSLATE(G11,""en"",""es"")"),"Es el trabajo de las universidades enfrentar los mayores desafíos de la educación superior en el siglo XXI. Crear políticas y prácticas para atender la diversidad es parte de su responsabilidad social. Los instrumentos validados son esenciales para descub"&amp;"rir las actitudes y prácticas de los maestros en la educación sobre la atención a la diversidad. Este artículo tiene como objetivo presentar el proceso de construcción y validación de la escala de creencias, actitudes y prácticas de atención a la diversid"&amp;"ad para los maestros universitarios (CAPA-PU) creados para este propósito. Se aplicó un método de encuesta con un diseño no experimental a una muestra de 428 maestros de varias universidades españolas. Para validar esta escala, el análisis del contenido y"&amp;" la construcción precedieron a los elementos seleccionados en el instrumento ad hoc para alcanzar la representatividad de la construcción. Una revisión de la literatura sobre atención a la diversidad, especialmente el diseño de instrumentos, informada de "&amp;"la definición de la construcción y sus dimensiones, representatividad, relevancia, comprensión, ambigüedad y claridad. Además, la consistencia interna confiable y el análisis factorial exploratorio y confirmatorio mostraron un modelo ajustado y una estruc"&amp;"tura de cinco factores: (1) diversidad institucional; (2) investigación, capacitación y enseñanza centradas en la diversidad; (3) prácticas de enseñanza y aprendizaje; (4) compromiso de los administradores universitarios; (5) Concepción de la diversidad. "&amp;"En conclusión, es evidente que existe: a) relevancia actual de la construcción supuesta de atención a la diversidad centrada en acciones que brindan oportunidades de aprendizaje a los grupos más desfavorecidos; y b) la necesidad de ofrecer una escala como"&amp;" la creada para atender los procesos de inclusión educativa en las universidades españolas. © 2021, Univ Nacional de Education A Distancia (SNUD). Reservados todos los derechos.")</f>
        <v>Es el trabajo de las universidades enfrentar los mayores desafíos de la educación superior en el siglo XXI. Crear políticas y prácticas para atender la diversidad es parte de su responsabilidad social. Los instrumentos validados son esenciales para descubrir las actitudes y prácticas de los maestros en la educación sobre la atención a la diversidad. Este artículo tiene como objetivo presentar el proceso de construcción y validación de la escala de creencias, actitudes y prácticas de atención a la diversidad para los maestros universitarios (CAPA-PU) creados para este propósito. Se aplicó un método de encuesta con un diseño no experimental a una muestra de 428 maestros de varias universidades españolas. Para validar esta escala, el análisis del contenido y la construcción precedieron a los elementos seleccionados en el instrumento ad hoc para alcanzar la representatividad de la construcción. Una revisión de la literatura sobre atención a la diversidad, especialmente el diseño de instrumentos, informada de la definición de la construcción y sus dimensiones, representatividad, relevancia, comprensión, ambigüedad y claridad. Además, la consistencia interna confiable y el análisis factorial exploratorio y confirmatorio mostraron un modelo ajustado y una estructura de cinco factores: (1) diversidad institucional; (2) investigación, capacitación y enseñanza centradas en la diversidad; (3) prácticas de enseñanza y aprendizaje; (4) compromiso de los administradores universitarios; (5) Concepción de la diversidad. En conclusión, es evidente que existe: a) relevancia actual de la construcción supuesta de atención a la diversidad centrada en acciones que brindan oportunidades de aprendizaje a los grupos más desfavorecidos; y b) la necesidad de ofrecer una escala como la creada para atender los procesos de inclusión educativa en las universidades españolas. © 2021, Univ Nacional de Education A Distancia (SNUD). Reservados todos los derechos.</v>
      </c>
      <c r="I11" s="15" t="s">
        <v>169</v>
      </c>
      <c r="J11" s="15" t="s">
        <v>170</v>
      </c>
      <c r="K11" s="15" t="s">
        <v>20</v>
      </c>
      <c r="L11" s="15" t="s">
        <v>21</v>
      </c>
      <c r="M11" s="15" t="s">
        <v>46</v>
      </c>
      <c r="N11" s="15" t="s">
        <v>23</v>
      </c>
      <c r="O11" s="17" t="s">
        <v>166</v>
      </c>
      <c r="P11" s="14"/>
    </row>
    <row r="12" ht="15.75" customHeight="1">
      <c r="A12" s="15">
        <v>11.0</v>
      </c>
      <c r="B12" s="15" t="s">
        <v>171</v>
      </c>
      <c r="C12" s="15" t="s">
        <v>172</v>
      </c>
      <c r="D12" s="15" t="str">
        <f>IFERROR(__xludf.DUMMYFUNCTION("GOOGLETRANSLATE(C12,""en"",""es"")"),"Percepción de la facultad de inclusión en la universidad: concepto, políticas y prácticas educativas")</f>
        <v>Percepción de la facultad de inclusión en la universidad: concepto, políticas y prácticas educativas</v>
      </c>
      <c r="E12" s="15">
        <v>2021.0</v>
      </c>
      <c r="F12" s="15" t="s">
        <v>174</v>
      </c>
      <c r="G12" s="15" t="s">
        <v>175</v>
      </c>
      <c r="H12" s="16" t="str">
        <f>IFERROR(__xludf.DUMMYFUNCTION("GOOGLETRANSLATE(G12,""en"",""es"")"),"Las universidades europeas deben enfrentar el desafío de la diversidad y el diseño de prácticas inclusivas para abordarlo como parte de su responsabilidad social. Sin embargo, no todas las universidades están haciendo lo mismo en términos de prácticas de "&amp;"diversidad, por lo que es importante reunir las percepciones de los protagonistas. Con este fin, hemos analizado las percepciones de la facultad de la universidad utilizando un modelo mixto con una estrategia metodológica concurrente, incluido un cuestion"&amp;"ario ad hoc validado con 880 educadores, así como 17 entrevistas semiestructuradas. La triangulación de estos dos instrumentos nos permitió analizar tres dimensiones clave asociadas con la idea de atención a la diversidad en la universidad: concepto o cul"&amp;"tura de diversidad, políticas y programas de la institución y prácticas educativas inclusivas. La conclusión es que los miembros de la facultad están positivamente predispuestos a involucrarse en el proceso de atención a la diversidad en las tres dimensio"&amp;"nes, especialmente en el diseño de prácticas de enseñanza inclusivas como el UDL (diseño universal para el aprendizaje), aunque sí señalan que sí. Es importante sistematizar las políticas de diversidad en la investigación, la innovación y la enseñanza par"&amp;"a seguir promoviendo el compromiso social y la responsabilidad de las instituciones de educación superior. © 2021 por los autores; Licenciatario Cogitatio (Lisboa, Portugal).")</f>
        <v>Las universidades europeas deben enfrentar el desafío de la diversidad y el diseño de prácticas inclusivas para abordarlo como parte de su responsabilidad social. Sin embargo, no todas las universidades están haciendo lo mismo en términos de prácticas de diversidad, por lo que es importante reunir las percepciones de los protagonistas. Con este fin, hemos analizado las percepciones de la facultad de la universidad utilizando un modelo mixto con una estrategia metodológica concurrente, incluido un cuestionario ad hoc validado con 880 educadores, así como 17 entrevistas semiestructuradas. La triangulación de estos dos instrumentos nos permitió analizar tres dimensiones clave asociadas con la idea de atención a la diversidad en la universidad: concepto o cultura de diversidad, políticas y programas de la institución y prácticas educativas inclusivas. La conclusión es que los miembros de la facultad están positivamente predispuestos a involucrarse en el proceso de atención a la diversidad en las tres dimensiones, especialmente en el diseño de prácticas de enseñanza inclusivas como el UDL (diseño universal para el aprendizaje), aunque sí señalan que sí. Es importante sistematizar las políticas de diversidad en la investigación, la innovación y la enseñanza para seguir promoviendo el compromiso social y la responsabilidad de las instituciones de educación superior. © 2021 por los autores; Licenciatario Cogitatio (Lisboa, Portugal).</v>
      </c>
      <c r="I12" s="15" t="s">
        <v>176</v>
      </c>
      <c r="J12" s="15" t="s">
        <v>177</v>
      </c>
      <c r="K12" s="15" t="s">
        <v>20</v>
      </c>
      <c r="L12" s="15" t="s">
        <v>21</v>
      </c>
      <c r="M12" s="15" t="s">
        <v>46</v>
      </c>
      <c r="N12" s="15" t="s">
        <v>23</v>
      </c>
      <c r="O12" s="18" t="s">
        <v>173</v>
      </c>
      <c r="P12" s="14"/>
    </row>
    <row r="13" ht="15.75" customHeight="1">
      <c r="A13" s="15">
        <v>12.0</v>
      </c>
      <c r="B13" s="15" t="s">
        <v>178</v>
      </c>
      <c r="C13" s="15" t="s">
        <v>179</v>
      </c>
      <c r="D13" s="15" t="str">
        <f>IFERROR(__xludf.DUMMYFUNCTION("GOOGLETRANSLATE(C13,""en"",""es"")"),"Educar a los ciudadanos digitales: una oportunidad para la perspectiva crítica y activista de los objetivos de desarrollo sostenible")</f>
        <v>Educar a los ciudadanos digitales: una oportunidad para la perspectiva crítica y activista de los objetivos de desarrollo sostenible</v>
      </c>
      <c r="E13" s="15">
        <v>2020.0</v>
      </c>
      <c r="F13" s="15" t="s">
        <v>181</v>
      </c>
      <c r="G13" s="15" t="s">
        <v>182</v>
      </c>
      <c r="H13" s="16" t="str">
        <f>IFERROR(__xludf.DUMMYFUNCTION("GOOGLETRANSLATE(G13,""en"",""es"")"),"La agenda 2030 establece diecisiete objetivos de desarrollo sostenible (ODS). El objetivo educativo es promover la educación de los ciudadanos en el desarrollo sostenible, entre otras cosas. Educar a los ciudadanos digitales de hoy en sostenibilidad signi"&amp;"fica capacitarlos para la justicia y el activismo social, el compromiso y el compromiso político. Sin embargo, la investigación sobre el tema muestra una falta de consistencia en la educación de los estudiantes universitarios. Este artículo presenta un es"&amp;"tudio de estudiantes de educación, sobre educación sobre sostenibilidad a través de la práctica de la ciudadanía digital activa y crítica. Se usó un método cuasi-experimental para aprender sobre los comportamientos de los ciudadanos digitales, y la interv"&amp;"ención se llevó a cabo mediante un taller centrado en el SDG y la observación del nivel final de compromiso. Los resultados muestran un nivel positivo de compromiso y activismo digital en torno al contenido relacionado con el desarrollo sostenible, que pu"&amp;"ede abordarse desde el plan de estudios de la Universidad de una manera cruzada. © 2020 por los autores. Licenciatario de MDPI, Basilea, Suiza.")</f>
        <v>La agenda 2030 establece diecisiete objetivos de desarrollo sostenible (ODS). El objetivo educativo es promover la educación de los ciudadanos en el desarrollo sostenible, entre otras cosas. Educar a los ciudadanos digitales de hoy en sostenibilidad significa capacitarlos para la justicia y el activismo social, el compromiso y el compromiso político. Sin embargo, la investigación sobre el tema muestra una falta de consistencia en la educación de los estudiantes universitarios. Este artículo presenta un estudio de estudiantes de educación, sobre educación sobre sostenibilidad a través de la práctica de la ciudadanía digital activa y crítica. Se usó un método cuasi-experimental para aprender sobre los comportamientos de los ciudadanos digitales, y la intervención se llevó a cabo mediante un taller centrado en el SDG y la observación del nivel final de compromiso. Los resultados muestran un nivel positivo de compromiso y activismo digital en torno al contenido relacionado con el desarrollo sostenible, que puede abordarse desde el plan de estudios de la Universidad de una manera cruzada. © 2020 por los autores. Licenciatario de MDPI, Basilea, Suiza.</v>
      </c>
      <c r="I13" s="15" t="s">
        <v>183</v>
      </c>
      <c r="J13" s="15" t="s">
        <v>30</v>
      </c>
      <c r="K13" s="15" t="s">
        <v>20</v>
      </c>
      <c r="L13" s="15" t="s">
        <v>21</v>
      </c>
      <c r="M13" s="15" t="s">
        <v>46</v>
      </c>
      <c r="N13" s="15" t="s">
        <v>23</v>
      </c>
      <c r="O13" s="18" t="s">
        <v>180</v>
      </c>
      <c r="P13" s="14"/>
    </row>
    <row r="14" ht="15.75" customHeight="1">
      <c r="A14" s="15">
        <v>13.0</v>
      </c>
      <c r="B14" s="15" t="s">
        <v>191</v>
      </c>
      <c r="C14" s="15" t="s">
        <v>192</v>
      </c>
      <c r="D14" s="15" t="str">
        <f>IFERROR(__xludf.DUMMYFUNCTION("GOOGLETRANSLATE(C14,""en"",""es"")"),"Prácticas de alivio de la pobreza por educación abierta y a distancia: un informe de un caso de la Universidad Abierta de China")</f>
        <v>Prácticas de alivio de la pobreza por educación abierta y a distancia: un informe de un caso de la Universidad Abierta de China</v>
      </c>
      <c r="E14" s="15">
        <v>2021.0</v>
      </c>
      <c r="F14" s="15" t="s">
        <v>194</v>
      </c>
      <c r="G14" s="15" t="s">
        <v>195</v>
      </c>
      <c r="H14" s="16" t="str">
        <f>IFERROR(__xludf.DUMMYFUNCTION("GOOGLETRANSLATE(G14,""en"",""es"")"),"Propósito: El propósito de este informe es demostrar la educación abierta y a distancia (ODE) puede apoyar el alivio de la pobreza. Tomando las prácticas de la Universidad Abierta de China (la OUC) como ejemplo, este documento tiene como objetivo revelar "&amp;"cómo las universidades abiertas hacen contribuciones a los residentes locales en áreas rurales y remotas. Diseño/Metodología/Enfoque: centrándose en 25 condados afectados por la pobreza, la OUC había invertido 58 millones de RMB en sus centros de aprendiz"&amp;"aje en estos condados de 2017 a 2020. El primero es mejorar las instalaciones de TIC y educativas en estos centros de aprendizaje. El segundo enfoque es cultivar a los residentes locales con programas de grado a través de ODE para promover el desarrollo e"&amp;"conómico local. El tercero es diseñar y desarrollar programas de capacitación de acuerdo con el contexto local para satisfacer las necesidades específicas de los aldeanos locales. Hallazgos: Después de 3 años trabajando, se han configurado las aulas y sal"&amp;"as de computadoras basadas en la nube. Las librerías han sido fundadas y se han donado libros impresos. Se han suministrado cientos de miles de micro conferencias digitales a estos centros de aprendizaje que se han mejorado y han jugado completamente sus "&amp;"funciones. Casi 50,000 residentes locales se han beneficiado directamente. Los líderes de la aldea han ayudado a sacar a los residentes locales de la pobreza. Los aldeanos afectados por la pobreza han sido financiados para estudiar en programas de pregrad"&amp;"o o diploma. Los residentes locales han mejorado sus habilidades aprendiendo con los programas de capacitación ofrecidos por la OUC. Originalidad/valor: Se demuestra que ODE es una forma efectiva de erradicar la pobreza. Se demuestra que las universidades"&amp;" abiertas pueden hacer contribuciones a la justicia social. Al cumplir con sus compromisos de eliminar la pobreza dentro del marco de la estrategia nacional, la OUC ha construido su marca en todo el país. © 2021, Chuanjin Ju, Songyan Hou, Dandan Shao, Zhi"&amp;"jun Zhang y Zhangli Yu.")</f>
        <v>Propósito: El propósito de este informe es demostrar la educación abierta y a distancia (ODE) puede apoyar el alivio de la pobreza. Tomando las prácticas de la Universidad Abierta de China (la OUC) como ejemplo, este documento tiene como objetivo revelar cómo las universidades abiertas hacen contribuciones a los residentes locales en áreas rurales y remotas. Diseño/Metodología/Enfoque: centrándose en 25 condados afectados por la pobreza, la OUC había invertido 58 millones de RMB en sus centros de aprendizaje en estos condados de 2017 a 2020. El primero es mejorar las instalaciones de TIC y educativas en estos centros de aprendizaje. El segundo enfoque es cultivar a los residentes locales con programas de grado a través de ODE para promover el desarrollo económico local. El tercero es diseñar y desarrollar programas de capacitación de acuerdo con el contexto local para satisfacer las necesidades específicas de los aldeanos locales. Hallazgos: Después de 3 años trabajando, se han configurado las aulas y salas de computadoras basadas en la nube. Las librerías han sido fundadas y se han donado libros impresos. Se han suministrado cientos de miles de micro conferencias digitales a estos centros de aprendizaje que se han mejorado y han jugado completamente sus funciones. Casi 50,000 residentes locales se han beneficiado directamente. Los líderes de la aldea han ayudado a sacar a los residentes locales de la pobreza. Los aldeanos afectados por la pobreza han sido financiados para estudiar en programas de pregrado o diploma. Los residentes locales han mejorado sus habilidades aprendiendo con los programas de capacitación ofrecidos por la OUC. Originalidad/valor: Se demuestra que ODE es una forma efectiva de erradicar la pobreza. Se demuestra que las universidades abiertas pueden hacer contribuciones a la justicia social. Al cumplir con sus compromisos de eliminar la pobreza dentro del marco de la estrategia nacional, la OUC ha construido su marca en todo el país. © 2021, Chuanjin Ju, Songyan Hou, Dandan Shao, Zhijun Zhang y Zhangli Yu.</v>
      </c>
      <c r="I14" s="15" t="s">
        <v>196</v>
      </c>
      <c r="J14" s="15" t="s">
        <v>109</v>
      </c>
      <c r="K14" s="15" t="s">
        <v>20</v>
      </c>
      <c r="L14" s="15" t="s">
        <v>21</v>
      </c>
      <c r="M14" s="15" t="s">
        <v>31</v>
      </c>
      <c r="N14" s="15" t="s">
        <v>23</v>
      </c>
      <c r="O14" s="17" t="s">
        <v>193</v>
      </c>
      <c r="P14" s="14"/>
    </row>
    <row r="15" ht="15.75" customHeight="1">
      <c r="A15" s="15">
        <v>14.0</v>
      </c>
      <c r="B15" s="15" t="s">
        <v>197</v>
      </c>
      <c r="C15" s="15" t="s">
        <v>198</v>
      </c>
      <c r="D15" s="15" t="str">
        <f>IFERROR(__xludf.DUMMYFUNCTION("GOOGLETRANSLATE(C15,""en"",""es"")"),"Futuros educadores, compromiso social y aprendizaje de servicio; [未来 的 教育 者 、 社会 承诺 和 学习-服务]; [Бддщие педагоги, социальнаke ативность и сервисн a обение]; [Futuros Educadores, Compromiso Social y Aprendizaje-Servicio]")</f>
        <v>Futuros educadores, compromiso social y aprendizaje de servicio; [未来 的 教育 者 、 社会 承诺 和 学习-服务]; [Бддщие педагоги, социальнаke ативность и сервисн a обение]; [Futuros Educadores, Compromiso Social y Aprendizaje-Servicio]</v>
      </c>
      <c r="E15" s="15">
        <v>2021.0</v>
      </c>
      <c r="F15" s="15" t="s">
        <v>200</v>
      </c>
      <c r="G15" s="15" t="s">
        <v>201</v>
      </c>
      <c r="H15" s="16" t="str">
        <f>IFERROR(__xludf.DUMMYFUNCTION("GOOGLETRANSLATE(G15,""en"",""es"")"),"El presente trabajo analiza la metodología de aprendizaje de servicio como una estrategia para desarrollar competencias en 162 estudiantes universitarios del grado de educación de una universidad. Se proporcionó una adaptación del CASQ (cuestionario cívic"&amp;"o de actitudes y habilidades) antes y después de la implementación de programas APS para el desarrollo de las prácticas curriculares de los estudiantes. Los resultados muestran un aumento en la percepción de los estudiantes de su propio liderazgo y habili"&amp;"dades de resolución de problemas, entre otras. Además, los estudiantes expresan en mayor medida sus intenciones de involucrarse en futuras acciones sociales. Sin embargo, no se encontraron diferencias en sus actitudes hacia la diversidad después del uso d"&amp;"e esta metodología. Concluimos que el uso de la metodología APS en los estudiantes de los grados de educación promueve el desarrollo de habilidades que facilitarán un desempeño profesional futuro, lo que satisface la necesidad de contribuir al desarrollo "&amp;"de sociedades más justas y comprometidas. © 2021 Universidad de Granada. Reservados todos los derechos.")</f>
        <v>El presente trabajo analiza la metodología de aprendizaje de servicio como una estrategia para desarrollar competencias en 162 estudiantes universitarios del grado de educación de una universidad. Se proporcionó una adaptación del CASQ (cuestionario cívico de actitudes y habilidades) antes y después de la implementación de programas APS para el desarrollo de las prácticas curriculares de los estudiantes. Los resultados muestran un aumento en la percepción de los estudiantes de su propio liderazgo y habilidades de resolución de problemas, entre otras. Además, los estudiantes expresan en mayor medida sus intenciones de involucrarse en futuras acciones sociales. Sin embargo, no se encontraron diferencias en sus actitudes hacia la diversidad después del uso de esta metodología. Concluimos que el uso de la metodología APS en los estudiantes de los grados de educación promueve el desarrollo de habilidades que facilitarán un desempeño profesional futuro, lo que satisface la necesidad de contribuir al desarrollo de sociedades más justas y comprometidas. © 2021 Universidad de Granada. Reservados todos los derechos.</v>
      </c>
      <c r="I15" s="15" t="s">
        <v>202</v>
      </c>
      <c r="J15" s="15" t="s">
        <v>203</v>
      </c>
      <c r="K15" s="15" t="s">
        <v>81</v>
      </c>
      <c r="L15" s="15" t="s">
        <v>21</v>
      </c>
      <c r="M15" s="15" t="s">
        <v>46</v>
      </c>
      <c r="N15" s="15" t="s">
        <v>23</v>
      </c>
      <c r="O15" s="18" t="s">
        <v>199</v>
      </c>
      <c r="P15" s="14"/>
    </row>
    <row r="16" ht="15.75" customHeight="1">
      <c r="A16" s="15">
        <v>15.0</v>
      </c>
      <c r="B16" s="15" t="s">
        <v>211</v>
      </c>
      <c r="C16" s="15" t="s">
        <v>212</v>
      </c>
      <c r="D16" s="15" t="str">
        <f>IFERROR(__xludf.DUMMYFUNCTION("GOOGLETRANSLATE(C16,""en"",""es"")"),"Coproducir una estrategia de conocimiento de la universidad comunitaria")</f>
        <v>Coproducir una estrategia de conocimiento de la universidad comunitaria</v>
      </c>
      <c r="E16" s="15">
        <v>2021.0</v>
      </c>
      <c r="F16" s="15" t="s">
        <v>214</v>
      </c>
      <c r="G16" s="15" t="s">
        <v>215</v>
      </c>
      <c r="H16" s="16" t="str">
        <f>IFERROR(__xludf.DUMMYFUNCTION("GOOGLETRANSLATE(G16,""en"",""es"")"),"Este estudio de caso comunitario describe el proceso de desarrollar una estrategia para la participación de la universidad comunitaria, como un ejemplo de coproducción, y presenta la estrategia y los resultados tempranos del trabajo. Con sede en Londres, "&amp;"la estrategia y el proceso de coproducción son de relevancia internacional para apoyar relaciones más productivas entre las universidades y sus ciudades, como una base para la reutilización de universidades para el progreso humano sostenible. El estudio d"&amp;"e caso se presenta en el contexto de la literatura relacionada con el compromiso de la comunidad con las universidades y la coproducción, un área de creciente preocupación a medida que las universidades buscan fortalecer las relaciones y la contribución a"&amp;"l progreso humano sostenible en sus ciudades de origen. Londres es una de las grandes ciudades universitarias del mundo, con más de 40 instituciones de educación superior que contribuyen con una investigación innovadora y educan a estudiantes de todo el m"&amp;"undo. Londres también es el hogar de comunidades locales vibrantes, con una fuerte tradición de acción de base, organización comunitaria y participación ciudadana. Los grupos comunitarios y las universidades tienen una fuerte historia de trabajar juntos, "&amp;"a menudo sin reconocimiento formal o recursos. La estrategia de conocimiento de la universidad comunitaria para Londres, conocida como colaboración!, Fue una colaboración entre universidades y grupos comunitarios de base en Londres, co-tratado por Just Sp"&amp;"ace y University College London (UCL). Una serie de talleres, guiados por dos comités directivos de los miembros de la comunidad y la universidad, exploraron principios para trabajar juntos, barreras culturales e institucionales, descolonización, estrateg"&amp;"ias industriales, espacios comunitarios y estudios de casos de buenas prácticas. La conferencia final describió la base para una estrategia de Londres para permitir un mejor compromiso entre universidades y grupos comunitarios de base. La estrategia abord"&amp;"a los principios básicos, el plan de estudios, la evaluación y la evidencia, los recursos, la construcción de relaciones, la gobernanza y las estructuras para apoyar la colaboración. La coproducción aseguró altos niveles de confianza entre los participant"&amp;"es y el compromiso con los resultados. La implementación de las acciones de estrategia requiere recursos continuos para apoyar las estructuras intermedias para superar la desalineación entre las universidades como instituciones grandes y jerárquicas y gru"&amp;"pos comunitarios como organizaciones sociales dinámicas, informales. Copyright © 2021 Bell, Lee, Fitzpatrick y Mahtani.")</f>
        <v>Este estudio de caso comunitario describe el proceso de desarrollar una estrategia para la participación de la universidad comunitaria, como un ejemplo de coproducción, y presenta la estrategia y los resultados tempranos del trabajo. Con sede en Londres, la estrategia y el proceso de coproducción son de relevancia internacional para apoyar relaciones más productivas entre las universidades y sus ciudades, como una base para la reutilización de universidades para el progreso humano sostenible. El estudio de caso se presenta en el contexto de la literatura relacionada con el compromiso de la comunidad con las universidades y la coproducción, un área de creciente preocupación a medida que las universidades buscan fortalecer las relaciones y la contribución al progreso humano sostenible en sus ciudades de origen. Londres es una de las grandes ciudades universitarias del mundo, con más de 40 instituciones de educación superior que contribuyen con una investigación innovadora y educan a estudiantes de todo el mundo. Londres también es el hogar de comunidades locales vibrantes, con una fuerte tradición de acción de base, organización comunitaria y participación ciudadana. Los grupos comunitarios y las universidades tienen una fuerte historia de trabajar juntos, a menudo sin reconocimiento formal o recursos. La estrategia de conocimiento de la universidad comunitaria para Londres, conocida como colaboración!, Fue una colaboración entre universidades y grupos comunitarios de base en Londres, co-tratado por Just Space y University College London (UCL). Una serie de talleres, guiados por dos comités directivos de los miembros de la comunidad y la universidad, exploraron principios para trabajar juntos, barreras culturales e institucionales, descolonización, estrategias industriales, espacios comunitarios y estudios de casos de buenas prácticas. La conferencia final describió la base para una estrategia de Londres para permitir un mejor compromiso entre universidades y grupos comunitarios de base. La estrategia aborda los principios básicos, el plan de estudios, la evaluación y la evidencia, los recursos, la construcción de relaciones, la gobernanza y las estructuras para apoyar la colaboración. La coproducción aseguró altos niveles de confianza entre los participantes y el compromiso con los resultados. La implementación de las acciones de estrategia requiere recursos continuos para apoyar las estructuras intermedias para superar la desalineación entre las universidades como instituciones grandes y jerárquicas y grupos comunitarios como organizaciones sociales dinámicas, informales. Copyright © 2021 Bell, Lee, Fitzpatrick y Mahtani.</v>
      </c>
      <c r="I16" s="15" t="s">
        <v>216</v>
      </c>
      <c r="J16" s="15" t="s">
        <v>137</v>
      </c>
      <c r="K16" s="15" t="s">
        <v>20</v>
      </c>
      <c r="L16" s="15" t="s">
        <v>21</v>
      </c>
      <c r="M16" s="15" t="s">
        <v>46</v>
      </c>
      <c r="N16" s="15" t="s">
        <v>23</v>
      </c>
      <c r="O16" s="17" t="s">
        <v>213</v>
      </c>
      <c r="P16" s="14"/>
    </row>
    <row r="17" ht="15.75" customHeight="1">
      <c r="A17" s="15">
        <v>16.0</v>
      </c>
      <c r="B17" s="15" t="s">
        <v>223</v>
      </c>
      <c r="C17" s="15" t="s">
        <v>224</v>
      </c>
      <c r="D17" s="15" t="str">
        <f>IFERROR(__xludf.DUMMYFUNCTION("GOOGLETRANSLATE(C17,""en"",""es"")"),"Desarrollo sostenible en los campos económicos, ambientales y sociales de las universidades ecuatorianas")</f>
        <v>Desarrollo sostenible en los campos económicos, ambientales y sociales de las universidades ecuatorianas</v>
      </c>
      <c r="E17" s="15">
        <v>2020.0</v>
      </c>
      <c r="F17" s="15" t="s">
        <v>226</v>
      </c>
      <c r="G17" s="15" t="s">
        <v>227</v>
      </c>
      <c r="H17" s="16" t="str">
        <f>IFERROR(__xludf.DUMMYFUNCTION("GOOGLETRANSLATE(G17,""en"",""es"")"),"Este artículo considera a las universidades como un elemento importante para aumentar la productividad y la competitividad, donde el desarrollo sostenible (SD) es un aspecto fundamental para su desarrollo porque promueve mecanismos de comunicación efectiv"&amp;"os. El objetivo de esta investigación es evaluar la gestión de las universidades de categoría A y B en Ecuador, a través del contenido de sus informes de responsabilidad. El método a utilizar es bibliográfico, exploratorio, analítico y experimental, consi"&amp;"derando los indicadores de la Iniciativa de Información Global (GRI). Los resultados muestran una falta de compromiso de las instituciones de educación superior analizadas al preparar informes de responsabilidad en términos de criterios de sostenibilidad."&amp;" Además, la categoría en la que se coloca cada universidad no garantiza una divulgación efectiva de información hasta el punto de que algunas universidades de categoría B tienen un mayor porcentaje de datos revelados que sus pares de categoría A. Del mism"&amp;"o modo, los resultados también sugieren proponer planes de acción para que los formuladores de políticas creen estándares para informes anuales socialmente responsables para responder al enfoque de criterios de ""triple resultado final"", así como estable"&amp;"cer pautas para la difusión correcta y la divulgación de la información. La originalidad de este trabajo radica en analizar las prácticas de responsabilidad social en las universidades ecuatorianas mediante la aplicación de indicadores de GRI. © 2020 por "&amp;"los autores.")</f>
        <v>Este artículo considera a las universidades como un elemento importante para aumentar la productividad y la competitividad, donde el desarrollo sostenible (SD) es un aspecto fundamental para su desarrollo porque promueve mecanismos de comunicación efectivos. El objetivo de esta investigación es evaluar la gestión de las universidades de categoría A y B en Ecuador, a través del contenido de sus informes de responsabilidad. El método a utilizar es bibliográfico, exploratorio, analítico y experimental, considerando los indicadores de la Iniciativa de Información Global (GRI). Los resultados muestran una falta de compromiso de las instituciones de educación superior analizadas al preparar informes de responsabilidad en términos de criterios de sostenibilidad. Además, la categoría en la que se coloca cada universidad no garantiza una divulgación efectiva de información hasta el punto de que algunas universidades de categoría B tienen un mayor porcentaje de datos revelados que sus pares de categoría A. Del mismo modo, los resultados también sugieren proponer planes de acción para que los formuladores de políticas creen estándares para informes anuales socialmente responsables para responder al enfoque de criterios de "triple resultado final", así como establecer pautas para la difusión correcta y la divulgación de la información. La originalidad de este trabajo radica en analizar las prácticas de responsabilidad social en las universidades ecuatorianas mediante la aplicación de indicadores de GRI. © 2020 por los autores.</v>
      </c>
      <c r="I17" s="15" t="s">
        <v>228</v>
      </c>
      <c r="J17" s="15" t="s">
        <v>30</v>
      </c>
      <c r="K17" s="15" t="s">
        <v>20</v>
      </c>
      <c r="L17" s="15" t="s">
        <v>21</v>
      </c>
      <c r="M17" s="15" t="s">
        <v>46</v>
      </c>
      <c r="N17" s="15" t="s">
        <v>23</v>
      </c>
      <c r="O17" s="17" t="s">
        <v>225</v>
      </c>
      <c r="P17" s="14"/>
    </row>
    <row r="18" ht="15.75" customHeight="1">
      <c r="A18" s="15">
        <v>17.0</v>
      </c>
      <c r="B18" s="15" t="s">
        <v>229</v>
      </c>
      <c r="C18" s="15" t="s">
        <v>230</v>
      </c>
      <c r="D18" s="15" t="str">
        <f>IFERROR(__xludf.DUMMYFUNCTION("GOOGLETRANSLATE(C18,""en"",""es"")"),"Abordar problemas sociales complejos utilizando la lente de la violencia familiar: aprendizaje valioso del primer año de una comunidad interdisciplinaria de práctica")</f>
        <v>Abordar problemas sociales complejos utilizando la lente de la violencia familiar: aprendizaje valioso del primer año de una comunidad interdisciplinaria de práctica</v>
      </c>
      <c r="E18" s="15">
        <v>2023.0</v>
      </c>
      <c r="F18" s="15" t="s">
        <v>232</v>
      </c>
      <c r="G18" s="15" t="s">
        <v>233</v>
      </c>
      <c r="H18" s="16" t="str">
        <f>IFERROR(__xludf.DUMMYFUNCTION("GOOGLETRANSLATE(G18,""en"",""es"")"),"Es imperativo que las universidades continúen explorando innovaciones que apoyan al personal y al aprendizaje de los estudiantes y persiguen su misión de promover la responsabilidad social y el servicio comunitario. Las comunidades de práctica se han util"&amp;"izado para facilitar la innovación y regenerar la enseñanza y el aprendizaje en contextos terciarios, incluidas las colaboraciones interdisciplinarias en torno a problemas complejos. Este estudio describe los desafíos y logros del primer año de una comuni"&amp;"dad interdisciplinaria de práctica que tenía como objetivo crear enfoques innovadores para la enseñanza y el aprendizaje sobre la violencia familiar y doméstica, un problema social complejo, inherentemente de género, que recibe poca atención en las áreas "&amp;"de disciplina universitaria. , a pesar de la centralidad de este problema en gran parte del futuro trabajo de los graduados universitarios dentro de una variedad de áreas profesionales. Entrevistamos a miembros comprometidos para explorar el valor obtenid"&amp;"o de su primer año de participación en la comunidad de práctica. Esta iniciativa aportó a los miembros un valor sustancial al tiempo que reconoció la necesidad de un compromiso y compromiso a largo plazo del liderazgo universitario senior para integrar la"&amp;" innovación. Una lección clave fue que desarrollar un plan de estudios innovador para abordar problemas de salud social y de salud pública críticos y continuos requiere mucho más liderazgo, responsabilidades compartidas entre los profesores y el compromis"&amp;"o de recursos dedicados y tiempo de personal. Los hallazgos proporcionan un valioso aprendizaje para otras comunidades de práctica que intentan interactuar con problemas complejos y crear enfoques interdisciplinarios innovadores para la enseñanza, el apre"&amp;"ndizaje y la investigación. © 2023 por los autores.")</f>
        <v>Es imperativo que las universidades continúen explorando innovaciones que apoyan al personal y al aprendizaje de los estudiantes y persiguen su misión de promover la responsabilidad social y el servicio comunitario. Las comunidades de práctica se han utilizado para facilitar la innovación y regenerar la enseñanza y el aprendizaje en contextos terciarios, incluidas las colaboraciones interdisciplinarias en torno a problemas complejos. Este estudio describe los desafíos y logros del primer año de una comunidad interdisciplinaria de práctica que tenía como objetivo crear enfoques innovadores para la enseñanza y el aprendizaje sobre la violencia familiar y doméstica, un problema social complejo, inherentemente de género, que recibe poca atención en las áreas de disciplina universitaria. , a pesar de la centralidad de este problema en gran parte del futuro trabajo de los graduados universitarios dentro de una variedad de áreas profesionales. Entrevistamos a miembros comprometidos para explorar el valor obtenido de su primer año de participación en la comunidad de práctica. Esta iniciativa aportó a los miembros un valor sustancial al tiempo que reconoció la necesidad de un compromiso y compromiso a largo plazo del liderazgo universitario senior para integrar la innovación. Una lección clave fue que desarrollar un plan de estudios innovador para abordar problemas de salud social y de salud pública críticos y continuos requiere mucho más liderazgo, responsabilidades compartidas entre los profesores y el compromiso de recursos dedicados y tiempo de personal. Los hallazgos proporcionan un valioso aprendizaje para otras comunidades de práctica que intentan interactuar con problemas complejos y crear enfoques interdisciplinarios innovadores para la enseñanza, el aprendizaje y la investigación. © 2023 por los autores.</v>
      </c>
      <c r="I18" s="15" t="s">
        <v>234</v>
      </c>
      <c r="J18" s="15" t="s">
        <v>30</v>
      </c>
      <c r="K18" s="15" t="s">
        <v>20</v>
      </c>
      <c r="L18" s="15" t="s">
        <v>21</v>
      </c>
      <c r="M18" s="15" t="s">
        <v>46</v>
      </c>
      <c r="N18" s="15" t="s">
        <v>23</v>
      </c>
      <c r="O18" s="17" t="s">
        <v>231</v>
      </c>
      <c r="P18" s="14"/>
    </row>
    <row r="19" ht="15.75" customHeight="1">
      <c r="A19" s="15">
        <v>18.0</v>
      </c>
      <c r="B19" s="15" t="s">
        <v>235</v>
      </c>
      <c r="C19" s="15" t="s">
        <v>236</v>
      </c>
      <c r="D19" s="15" t="str">
        <f>IFERROR(__xludf.DUMMYFUNCTION("GOOGLETRANSLATE(C19,""en"",""es"")"),"El privilegio disputado de cero carbono: plausibilidad, persuasión y profesionalismo")</f>
        <v>El privilegio disputado de cero carbono: plausibilidad, persuasión y profesionalismo</v>
      </c>
      <c r="E19" s="15">
        <v>2020.0</v>
      </c>
      <c r="F19" s="15" t="s">
        <v>238</v>
      </c>
      <c r="G19" s="15" t="s">
        <v>239</v>
      </c>
      <c r="H19" s="16" t="str">
        <f>IFERROR(__xludf.DUMMYFUNCTION("GOOGLETRANSLATE(G19,""en"",""es"")"),"El desafío de política global de responder al cambio climático comprende un problema de ""súper ganado"" que desafía constantemente la solución. A pesar del compromiso del gobierno del Reino Unido con Zero Carbon para 2050, hay poca claridad sobre cómo se"&amp;" logrará este ambicioso objetivo. Incluso a nivel de edificios individuales, existe un riesgo perenne de consecuencias no deseadas si los objetivos de arriba hacia abajo se persiguen de forma aislada de otras consideraciones. La búsqueda de carbono cero e"&amp;"stá integrado, por lo tanto, dentro de los procesos continuos de contestación narrativa, e inextricablemente entrelazada con problemas de identidad profesional. Se afirma que el diseño es un proceso inherentemente social que continúa a lo largo del ciclo "&amp;"de vida de un edificio. Es dentro de este contexto que los diseñadores buscan acomodar objetivos de carbono cero junto con un múltiplo de otras prioridades. Por lo tanto, cualquier cambio radical en la naturaleza de la provisión educativa puede ser contra"&amp;"producente. Sin embargo, mucho más podría hacerse sin duda durante la educación para incubar la búsqueda de bajo carbono como un componente esencial de la identidad profesional. Existe la necesidad de que los profesionales continuamente resalten a otros s"&amp;"obre la base de la plausibilidad de sus narrativas de carbono cero. De igual importancia es la necesidad de garantizar que los profesionales del medio ambiente integrado continúen respondiendo al panorama de políticas cambiantes. Relevancia de política El"&amp;" desafío de política global de responder al cambio climático inducido por humanos desafía la solución tecnológica. Si bien la aspiración de los edificios de carbono cero ha sido aplaudida por las profesiones de ambiente construido, no está claro cómo este"&amp;" objetivo ambicioso se realizará en la práctica. Los diseñadores son necesarios rutinariamente para acomodar objetivos de carbono cero junto con varias otras prioridades. Por lo tanto, cualquier enfoque en el criterio único de carbono cero en aislamiento "&amp;"de otras consideraciones corre el riesgo de ser insostenibles. Los profesionales de la envoltura incorporada limitarán por lo tanto su capacidad de influir si se permiten convertirse en activistas de un solo tema. Esto sigue siendo cierto independientemen"&amp;"te de la gravedad de la crisis climática pendiente. Pero hay pasos positivos que se pueden tomar. Los educadores universitarios podrían hacer mucho más para alentar a los estudiantes a adoptar la búsqueda de cero carbono como parte esencial de su identida"&amp;"d profesional y alentarlos a proyectar esta identidad desafiando continuamente el status quo. © 2020 el autor (s).")</f>
        <v>El desafío de política global de responder al cambio climático comprende un problema de "súper ganado" que desafía constantemente la solución. A pesar del compromiso del gobierno del Reino Unido con Zero Carbon para 2050, hay poca claridad sobre cómo se logrará este ambicioso objetivo. Incluso a nivel de edificios individuales, existe un riesgo perenne de consecuencias no deseadas si los objetivos de arriba hacia abajo se persiguen de forma aislada de otras consideraciones. La búsqueda de carbono cero está integrado, por lo tanto, dentro de los procesos continuos de contestación narrativa, e inextricablemente entrelazada con problemas de identidad profesional. Se afirma que el diseño es un proceso inherentemente social que continúa a lo largo del ciclo de vida de un edificio. Es dentro de este contexto que los diseñadores buscan acomodar objetivos de carbono cero junto con un múltiplo de otras prioridades. Por lo tanto, cualquier cambio radical en la naturaleza de la provisión educativa puede ser contraproducente. Sin embargo, mucho más podría hacerse sin duda durante la educación para incubar la búsqueda de bajo carbono como un componente esencial de la identidad profesional. Existe la necesidad de que los profesionales continuamente resalten a otros sobre la base de la plausibilidad de sus narrativas de carbono cero. De igual importancia es la necesidad de garantizar que los profesionales del medio ambiente integrado continúen respondiendo al panorama de políticas cambiantes. Relevancia de política El desafío de política global de responder al cambio climático inducido por humanos desafía la solución tecnológica. Si bien la aspiración de los edificios de carbono cero ha sido aplaudida por las profesiones de ambiente construido, no está claro cómo este objetivo ambicioso se realizará en la práctica. Los diseñadores son necesarios rutinariamente para acomodar objetivos de carbono cero junto con varias otras prioridades. Por lo tanto, cualquier enfoque en el criterio único de carbono cero en aislamiento de otras consideraciones corre el riesgo de ser insostenibles. Los profesionales de la envoltura incorporada limitarán por lo tanto su capacidad de influir si se permiten convertirse en activistas de un solo tema. Esto sigue siendo cierto independientemente de la gravedad de la crisis climática pendiente. Pero hay pasos positivos que se pueden tomar. Los educadores universitarios podrían hacer mucho más para alentar a los estudiantes a adoptar la búsqueda de cero carbono como parte esencial de su identidad profesional y alentarlos a proyectar esta identidad desafiando continuamente el status quo. © 2020 el autor (s).</v>
      </c>
      <c r="I19" s="15" t="s">
        <v>240</v>
      </c>
      <c r="J19" s="15" t="s">
        <v>241</v>
      </c>
      <c r="K19" s="15" t="s">
        <v>20</v>
      </c>
      <c r="L19" s="15" t="s">
        <v>21</v>
      </c>
      <c r="M19" s="15" t="s">
        <v>46</v>
      </c>
      <c r="N19" s="15" t="s">
        <v>23</v>
      </c>
      <c r="O19" s="17" t="s">
        <v>237</v>
      </c>
      <c r="P19" s="14"/>
    </row>
    <row r="20" ht="15.75" customHeight="1">
      <c r="A20" s="15">
        <v>19.0</v>
      </c>
      <c r="B20" s="15" t="s">
        <v>256</v>
      </c>
      <c r="C20" s="15" t="s">
        <v>257</v>
      </c>
      <c r="D20" s="16" t="str">
        <f>IFERROR(__xludf.DUMMYFUNCTION("GOOGLETRANSLATE(C20,""en"",""es"")"),"Participación social y solidaridad estudiantil en la universidad: el punto de vista de los maestros; [Participación Social y Solidaria Estudiantil en la Universidad: El Punto de Vista del Profesorado]")</f>
        <v>Participación social y solidaridad estudiantil en la universidad: el punto de vista de los maestros; [Participación Social y Solidaria Estudiantil en la Universidad: El Punto de Vista del Profesorado]</v>
      </c>
      <c r="E20" s="15">
        <v>2020.0</v>
      </c>
      <c r="F20" s="15" t="s">
        <v>259</v>
      </c>
      <c r="G20" s="15" t="s">
        <v>260</v>
      </c>
      <c r="H20" s="16" t="str">
        <f>IFERROR(__xludf.DUMMYFUNCTION("GOOGLETRANSLATE(G20,""en"",""es"")"),"El marco de las Naciones Unidas promueve políticas para involucrar a la Universidad en la realidad social a través de iniciativas sociales y solidarias para la transformación social. El espacio universitario ha asumido un papel principal como el eje de la"&amp;" acción universitaria colectiva en la comunidad y su papel relevante en la educación, la salud, el medio ambiente y la realidad socioeconómica. El propósito de este estudio es analizar la opinión del personal docente sobre la participación de los estudian"&amp;"tes en el campo social a través de prácticas que dan sentido a la integración, la cooperación y su repercusión en el medio ambiente, así como en el campo de la solidaridad que asume una práctica de bienestar. frente a situaciones adversas. También se expl"&amp;"ora la proyección profesional de los estudiantes hacia la innovación social. Con este fin, se lleva a cabo un estudio cualitativo en el que se realizan veinticinco entrevistas con maestros de las facultades de ciencias de la salud y ciencias de la educaci"&amp;"ón de la Universidad de Sevilla. Los resultados apuntan a una tendencia clara entre los estudiantes de ciencias de la salud para colaborar en actividades relacionadas con la solidaridad, mientras que aquellos que pertenecen a ciencias de la educación tien"&amp;"en más probabilidades de participar en iniciativas de acción social. La conclusión es que la gestión universitaria requiere un mayor compromiso social y solidaridad con la comunidad, así como promover una cultura de participación y extender la capacitació"&amp;"n para el desarrollo de habilidades en línea con la sostenibilidad, el emprendimiento, la autonomía y la iniciativa profesional. © 2020 Grupo de Fuerza de Investigación. Reservados todos los derechos.")</f>
        <v>El marco de las Naciones Unidas promueve políticas para involucrar a la Universidad en la realidad social a través de iniciativas sociales y solidarias para la transformación social. El espacio universitario ha asumido un papel principal como el eje de la acción universitaria colectiva en la comunidad y su papel relevante en la educación, la salud, el medio ambiente y la realidad socioeconómica. El propósito de este estudio es analizar la opinión del personal docente sobre la participación de los estudiantes en el campo social a través de prácticas que dan sentido a la integración, la cooperación y su repercusión en el medio ambiente, así como en el campo de la solidaridad que asume una práctica de bienestar. frente a situaciones adversas. También se explora la proyección profesional de los estudiantes hacia la innovación social. Con este fin, se lleva a cabo un estudio cualitativo en el que se realizan veinticinco entrevistas con maestros de las facultades de ciencias de la salud y ciencias de la educación de la Universidad de Sevilla. Los resultados apuntan a una tendencia clara entre los estudiantes de ciencias de la salud para colaborar en actividades relacionadas con la solidaridad, mientras que aquellos que pertenecen a ciencias de la educación tienen más probabilidades de participar en iniciativas de acción social. La conclusión es que la gestión universitaria requiere un mayor compromiso social y solidaridad con la comunidad, así como promover una cultura de participación y extender la capacitación para el desarrollo de habilidades en línea con la sostenibilidad, el emprendimiento, la autonomía y la iniciativa profesional. © 2020 Grupo de Fuerza de Investigación. Reservados todos los derechos.</v>
      </c>
      <c r="I20" s="15" t="s">
        <v>261</v>
      </c>
      <c r="J20" s="15" t="s">
        <v>262</v>
      </c>
      <c r="K20" s="15" t="s">
        <v>81</v>
      </c>
      <c r="L20" s="15" t="s">
        <v>21</v>
      </c>
      <c r="M20" s="15" t="s">
        <v>46</v>
      </c>
      <c r="N20" s="15" t="s">
        <v>23</v>
      </c>
      <c r="O20" s="17" t="s">
        <v>258</v>
      </c>
      <c r="P20" s="14"/>
    </row>
    <row r="21" ht="15.75" customHeight="1">
      <c r="A21" s="15">
        <v>20.0</v>
      </c>
      <c r="B21" s="15" t="s">
        <v>263</v>
      </c>
      <c r="C21" s="15" t="s">
        <v>264</v>
      </c>
      <c r="D21" s="16" t="str">
        <f>IFERROR(__xludf.DUMMYFUNCTION("GOOGLETRANSLATE(C21,""en"",""es"")"),"Liderazgo juvenil y ciudadanía global: alternativas para la consolidación de la paz en las escuelas públicas brasileñas")</f>
        <v>Liderazgo juvenil y ciudadanía global: alternativas para la consolidación de la paz en las escuelas públicas brasileñas</v>
      </c>
      <c r="E21" s="15">
        <v>2020.0</v>
      </c>
      <c r="F21" s="15" t="s">
        <v>266</v>
      </c>
      <c r="G21" s="15" t="s">
        <v>267</v>
      </c>
      <c r="H21" s="16" t="str">
        <f>IFERROR(__xludf.DUMMYFUNCTION("GOOGLETRANSLATE(G21,""en"",""es"")"),"La paz es una construcción social que exige un proceso de conciencia individual y colectiva y compromiso para la construcción de un mundo más justo e inclusivo. La universidad y la escuela, como espacios educativos formales, tienen un gran potencial como "&amp;"constructores de la paz. Este artículo analiza estos dos argumentos de fragmentos de una experiencia celebrada en dos escuelas públicas de Distrito Federal. Fue realizado por el Presidente de la UNESCO sobre Jóvenes, Educación y Sociedad (Universidad Cató"&amp;"lica de Brasilia-UCB) desde 2015 hasta el presente. La primera parte discute el contexto actual de los jóvenes de la lente teórica de la ciudadanía global y la centralidad del liderazgo juvenil y el empoderamiento en el proceso de construcción de la paz. "&amp;"La segunda parte enfatiza el papel de la universidad y la escuela pública en la construcción de redes que actúan de manera proactiva en la educación de ciudadanía de los jóvenes, preparándolos para enfrentar situaciones de violencia e intolerancia. La par"&amp;"te final del artículo analiza las experiencias de los últimos tres años, ejemplos de prácticas educativas exitosas que tienen el potencial de actuar en la prevención de la violencia escolar y en la construcción de una ciudadanía global inclusiva y emancip"&amp;"adora. El estudio muestra que los principios de educación de la UNESCO para la paz y la ciudadanía global son alternativas importantes para la promoción y la construcción de la paz. © Fundacao Cesgranrio.")</f>
        <v>La paz es una construcción social que exige un proceso de conciencia individual y colectiva y compromiso para la construcción de un mundo más justo e inclusivo. La universidad y la escuela, como espacios educativos formales, tienen un gran potencial como constructores de la paz. Este artículo analiza estos dos argumentos de fragmentos de una experiencia celebrada en dos escuelas públicas de Distrito Federal. Fue realizado por el Presidente de la UNESCO sobre Jóvenes, Educación y Sociedad (Universidad Católica de Brasilia-UCB) desde 2015 hasta el presente. La primera parte discute el contexto actual de los jóvenes de la lente teórica de la ciudadanía global y la centralidad del liderazgo juvenil y el empoderamiento en el proceso de construcción de la paz. La segunda parte enfatiza el papel de la universidad y la escuela pública en la construcción de redes que actúan de manera proactiva en la educación de ciudadanía de los jóvenes, preparándolos para enfrentar situaciones de violencia e intolerancia. La parte final del artículo analiza las experiencias de los últimos tres años, ejemplos de prácticas educativas exitosas que tienen el potencial de actuar en la prevención de la violencia escolar y en la construcción de una ciudadanía global inclusiva y emancipadora. El estudio muestra que los principios de educación de la UNESCO para la paz y la ciudadanía global son alternativas importantes para la promoción y la construcción de la paz. © Fundacao Cesgranrio.</v>
      </c>
      <c r="I21" s="15" t="s">
        <v>268</v>
      </c>
      <c r="J21" s="15" t="s">
        <v>269</v>
      </c>
      <c r="K21" s="15" t="s">
        <v>20</v>
      </c>
      <c r="L21" s="15" t="s">
        <v>21</v>
      </c>
      <c r="M21" s="15" t="s">
        <v>46</v>
      </c>
      <c r="N21" s="15" t="s">
        <v>23</v>
      </c>
      <c r="O21" s="17" t="s">
        <v>265</v>
      </c>
      <c r="P21" s="14"/>
    </row>
    <row r="22" ht="15.75" customHeight="1">
      <c r="A22" s="15">
        <v>21.0</v>
      </c>
      <c r="B22" s="15" t="s">
        <v>270</v>
      </c>
      <c r="C22" s="15" t="s">
        <v>271</v>
      </c>
      <c r="D22" s="16" t="str">
        <f>IFERROR(__xludf.DUMMYFUNCTION("GOOGLETRANSLATE(C22,""en"",""es"")"),"Análisis de responsabilidad social en estudiantes de educación universitaria; [Análisis de la Responsabilidad Social en Estudiantes Universitarios de Educación]")</f>
        <v>Análisis de responsabilidad social en estudiantes de educación universitaria; [Análisis de la Responsabilidad Social en Estudiantes Universitarios de Educación]</v>
      </c>
      <c r="E22" s="15">
        <v>2021.0</v>
      </c>
      <c r="F22" s="15" t="s">
        <v>273</v>
      </c>
      <c r="G22" s="15" t="s">
        <v>274</v>
      </c>
      <c r="H22" s="16" t="str">
        <f>IFERROR(__xludf.DUMMYFUNCTION("GOOGLETRANSLATE(G22,""en"",""es"")"),"El objetivo principal de este estudio es analizar el concepto de ""responsabilidad social del estudiante universitario"" en estudiantes de pregrado inscritos en el título de educación primaria y en la primera infancia. El concepto aborda los valores ""per"&amp;"sonales"" de los estudiantes adquiridos de la capacitación universitaria, que los guía en el proceso de respaldar sus compromisos sociales. La metodología es cuantitativa (descriptiva correlacional) y un ""cuestionario de responsabilidad social universita"&amp;"ria"" se utiliza para examinar una muestra de 572 estudiantes. Los resultados muestran que los estudiantes universitarios otorgan una mayor importancia a la responsabilidad social desde la perspectiva de la práctica profesional. Esto se aplica con comprom"&amp;"iso social y al descubrir valores personales. Se concluye que la promoción de la ""responsabilidad social universitaria"" justifica el trabajo de las universidades y valida el conocimiento producido por y para estudiantes universitarios. © 2021, Formacion"&amp;" Universitaria. Reservados todos los derechos.")</f>
        <v>El objetivo principal de este estudio es analizar el concepto de "responsabilidad social del estudiante universitario" en estudiantes de pregrado inscritos en el título de educación primaria y en la primera infancia. El concepto aborda los valores "personales" de los estudiantes adquiridos de la capacitación universitaria, que los guía en el proceso de respaldar sus compromisos sociales. La metodología es cuantitativa (descriptiva correlacional) y un "cuestionario de responsabilidad social universitaria" se utiliza para examinar una muestra de 572 estudiantes. Los resultados muestran que los estudiantes universitarios otorgan una mayor importancia a la responsabilidad social desde la perspectiva de la práctica profesional. Esto se aplica con compromiso social y al descubrir valores personales. Se concluye que la promoción de la "responsabilidad social universitaria" justifica el trabajo de las universidades y valida el conocimiento producido por y para estudiantes universitarios. © 2021, Formacion Universitaria. Reservados todos los derechos.</v>
      </c>
      <c r="I22" s="15" t="s">
        <v>275</v>
      </c>
      <c r="J22" s="15" t="s">
        <v>60</v>
      </c>
      <c r="K22" s="15" t="s">
        <v>20</v>
      </c>
      <c r="L22" s="15" t="s">
        <v>21</v>
      </c>
      <c r="M22" s="15" t="s">
        <v>46</v>
      </c>
      <c r="N22" s="15" t="s">
        <v>23</v>
      </c>
      <c r="O22" s="17" t="s">
        <v>272</v>
      </c>
      <c r="P22" s="14"/>
    </row>
    <row r="23" ht="15.75" customHeight="1">
      <c r="A23" s="15">
        <v>22.0</v>
      </c>
      <c r="B23" s="15" t="s">
        <v>288</v>
      </c>
      <c r="C23" s="15" t="s">
        <v>289</v>
      </c>
      <c r="D23" s="16" t="str">
        <f>IFERROR(__xludf.DUMMYFUNCTION("GOOGLETRANSLATE(C23,""en"",""es"")"),"Sostenibilidad en instituciones de educación superior en la región amazónica: un estudio de caso en una universidad pública federal en el oeste de Pará, Brasil")</f>
        <v>Sostenibilidad en instituciones de educación superior en la región amazónica: un estudio de caso en una universidad pública federal en el oeste de Pará, Brasil</v>
      </c>
      <c r="E23" s="15">
        <v>2022.0</v>
      </c>
      <c r="F23" s="15" t="s">
        <v>291</v>
      </c>
      <c r="G23" s="15" t="s">
        <v>292</v>
      </c>
      <c r="H23" s="16" t="str">
        <f>IFERROR(__xludf.DUMMYFUNCTION("GOOGLETRANSLATE(G23,""en"",""es"")"),"El desarrollo sostenible (SD) en la educación superior ha ocupado la agenda en las últimas décadas. Las instituciones de educación superior hacen esfuerzos para promover la sostenibilidad en la educación, el plan de estudios, la investigación, la divulgac"&amp;"ión y las operaciones del campus. Este artículo tiene como objetivo analizar el nivel de implementación de la sostenibilidad en la educación superior en el Amazonas. Los objetivos específicos de este documento son identificar las características de verde "&amp;"currículo (CG) en los planes de desarrollo institucional (IDPS) y analizar las percepciones de los estudiantes de una institución de educación superior en la región amazónica sobre la sostenibilidad. Sigue un enfoque cualitativo, con investigación documen"&amp;"tal y cuestionarios aplicados a los estudiantes. El contenido de análisis se utilizó en el análisis de datos. Los principales hallazgos son la presencia de algunas características de CG en los documentos institucionales que se analizaron como un compromis"&amp;"o con la transformación de las relaciones sociedad -naturaleza, contextualización, orden disciplinario, democracia, teoría y práctica, estudiantes como protagonistas del conocimiento, aspectos cognitivos, escenarios alternativos, y adecuación metodológica"&amp;". Los resultados muestran que el compromiso con la sostenibilidad no puede ser solo una declaración de buenas intenciones. Es esencial discutir las formas de implementar la sostenibilidad en el entorno académico, ya que implica cambios en las concepciones"&amp;" epistemológicas, políticas y sociales. © 2022 por los autores. Licenciatario de MDPI, Basilea, Suiza.")</f>
        <v>El desarrollo sostenible (SD) en la educación superior ha ocupado la agenda en las últimas décadas. Las instituciones de educación superior hacen esfuerzos para promover la sostenibilidad en la educación, el plan de estudios, la investigación, la divulgación y las operaciones del campus. Este artículo tiene como objetivo analizar el nivel de implementación de la sostenibilidad en la educación superior en el Amazonas. Los objetivos específicos de este documento son identificar las características de verde currículo (CG) en los planes de desarrollo institucional (IDPS) y analizar las percepciones de los estudiantes de una institución de educación superior en la región amazónica sobre la sostenibilidad. Sigue un enfoque cualitativo, con investigación documental y cuestionarios aplicados a los estudiantes. El contenido de análisis se utilizó en el análisis de datos. Los principales hallazgos son la presencia de algunas características de CG en los documentos institucionales que se analizaron como un compromiso con la transformación de las relaciones sociedad -naturaleza, contextualización, orden disciplinario, democracia, teoría y práctica, estudiantes como protagonistas del conocimiento, aspectos cognitivos, escenarios alternativos, y adecuación metodológica. Los resultados muestran que el compromiso con la sostenibilidad no puede ser solo una declaración de buenas intenciones. Es esencial discutir las formas de implementar la sostenibilidad en el entorno académico, ya que implica cambios en las concepciones epistemológicas, políticas y sociales. © 2022 por los autores. Licenciatario de MDPI, Basilea, Suiza.</v>
      </c>
      <c r="I23" s="15" t="s">
        <v>293</v>
      </c>
      <c r="J23" s="15" t="s">
        <v>30</v>
      </c>
      <c r="K23" s="15" t="s">
        <v>20</v>
      </c>
      <c r="L23" s="15" t="s">
        <v>21</v>
      </c>
      <c r="M23" s="15" t="s">
        <v>46</v>
      </c>
      <c r="N23" s="15" t="s">
        <v>23</v>
      </c>
      <c r="O23" s="17" t="s">
        <v>290</v>
      </c>
      <c r="P23" s="14"/>
    </row>
    <row r="24" ht="15.75" customHeight="1">
      <c r="A24" s="15">
        <v>23.0</v>
      </c>
      <c r="B24" s="15" t="s">
        <v>294</v>
      </c>
      <c r="C24" s="15" t="s">
        <v>295</v>
      </c>
      <c r="D24" s="16" t="str">
        <f>IFERROR(__xludf.DUMMYFUNCTION("GOOGLETRANSLATE(C24,""en"",""es"")"),"Una declaración de compromiso con la tolerancia cero de acoso y discriminación en escuelas y programas de salud pública")</f>
        <v>Una declaración de compromiso con la tolerancia cero de acoso y discriminación en escuelas y programas de salud pública</v>
      </c>
      <c r="E24" s="15">
        <v>2020.0</v>
      </c>
      <c r="F24" s="15" t="s">
        <v>297</v>
      </c>
      <c r="G24" s="15" t="s">
        <v>298</v>
      </c>
      <c r="H24" s="16" t="str">
        <f>IFERROR(__xludf.DUMMYFUNCTION("GOOGLETRANSLATE(G24,""en"",""es"")"),"La Asociación de Escuelas y Programas de Salud Pública convocó a un grupo de trabajo sobre tolerancia cero de acoso y discriminación en 2019 para desarrollar una declaración de política y estrategias para abordar el acoso de todos los tipos en institucion"&amp;"es que ofrecen educación en salud pública. Describimos las instalaciones y la base académica para el desarrollo de la declaración de compromiso con la tolerancia cero del acoso y la discriminación, la declaración en sí y los planes futuros para realizar l"&amp;"a aspiración establecida en la declaración. El desarrollo de este documento vivo se basa en la creencia de que es responsabilidad central de las instituciones académicas desarrollar el conocimiento y que es responsabilidad de los líderes, a saber, los dec"&amp;"anos de las escuelas de salud pública y los directores de programas de salud pública, para liderar Construir el conocimiento compartido e insistir en las prácticas que crean instituciones para un futuro mejor libre de acoso y discriminación. Nuestra decla"&amp;"ración está informada por el conocimiento de que las agresiones en forma de acoso y discriminación socavan la salud y el bienestar de las personas, el público y las poblaciones. © © 2020 Asociación de Escuelas y Programas de Salud Pública.")</f>
        <v>La Asociación de Escuelas y Programas de Salud Pública convocó a un grupo de trabajo sobre tolerancia cero de acoso y discriminación en 2019 para desarrollar una declaración de política y estrategias para abordar el acoso de todos los tipos en instituciones que ofrecen educación en salud pública. Describimos las instalaciones y la base académica para el desarrollo de la declaración de compromiso con la tolerancia cero del acoso y la discriminación, la declaración en sí y los planes futuros para realizar la aspiración establecida en la declaración. El desarrollo de este documento vivo se basa en la creencia de que es responsabilidad central de las instituciones académicas desarrollar el conocimiento y que es responsabilidad de los líderes, a saber, los decanos de las escuelas de salud pública y los directores de programas de salud pública, para liderar Construir el conocimiento compartido e insistir en las prácticas que crean instituciones para un futuro mejor libre de acoso y discriminación. Nuestra declaración está informada por el conocimiento de que las agresiones en forma de acoso y discriminación socavan la salud y el bienestar de las personas, el público y las poblaciones. © © 2020 Asociación de Escuelas y Programas de Salud Pública.</v>
      </c>
      <c r="I24" s="15" t="s">
        <v>299</v>
      </c>
      <c r="J24" s="15" t="s">
        <v>300</v>
      </c>
      <c r="K24" s="15" t="s">
        <v>20</v>
      </c>
      <c r="L24" s="15" t="s">
        <v>21</v>
      </c>
      <c r="M24" s="15" t="s">
        <v>22</v>
      </c>
      <c r="N24" s="15" t="s">
        <v>23</v>
      </c>
      <c r="O24" s="17" t="s">
        <v>296</v>
      </c>
      <c r="P24" s="14"/>
    </row>
    <row r="25" ht="15.75" customHeight="1">
      <c r="A25" s="15">
        <v>24.0</v>
      </c>
      <c r="B25" s="15" t="s">
        <v>314</v>
      </c>
      <c r="C25" s="15" t="s">
        <v>315</v>
      </c>
      <c r="D25" s="16" t="str">
        <f>IFERROR(__xludf.DUMMYFUNCTION("GOOGLETRANSLATE(C25,""en"",""es"")"),"Reconocimiento de puentes de aprendizaje previo (RPL) y responsabilidad social corporativa (RSE): flujo circular de interacción entre la universidad, la industria y las personas")</f>
        <v>Reconocimiento de puentes de aprendizaje previo (RPL) y responsabilidad social corporativa (RSE): flujo circular de interacción entre la universidad, la industria y las personas</v>
      </c>
      <c r="E25" s="15">
        <v>2021.0</v>
      </c>
      <c r="F25" s="15" t="s">
        <v>317</v>
      </c>
      <c r="G25" s="15" t="s">
        <v>318</v>
      </c>
      <c r="H25" s="16" t="str">
        <f>IFERROR(__xludf.DUMMYFUNCTION("GOOGLETRANSLATE(G25,""en"",""es"")"),"Las universidades fomentan una colaboración con la industria con su compromiso con la sociedad. Las prácticas de responsabilidad social corporativa (RSE) de las organizaciones facilitan la implementación del reconocimiento del aprendizaje previo (RPL) en "&amp;"la educación superior, al tiempo que crean oportunidades a largo plazo para el desarrollo sostenible. Los investigadores de este estudio provienen de dos disciplinas diferentes, y tienen como objetivo integrar estrategias de desarrollo sostenible para tra"&amp;"nsformar la educación mediante la utilización de la capacidad de los educadores y los profesionales de la industria, al tiempo que contribuyen a la comunidad y la economía. El investigador con una especialización en economía identificó el bienestar de la "&amp;"comunidad y la economía, y otro investigador con un diseño de diseño y ergonomía trajo el concepto de diseño de servicios. Los resultados de las encuestas realizadas implican que existe una brecha de habilidades en el mercado laboral y los participantes d"&amp;"e la comunidad están interesados ​​en recibir capacitación práctica de la industria. Los investigadores introducen un modelo centrado en la importancia e implementación de RPL, lo que permite a los jóvenes y adultos acumular crédito a través de experienci"&amp;"as de aprendizaje no formales e informales. El modelo refleja cómo la universidad evalúa las habilidades y necesidades actuales de las comunidades objetivo, cómo se comunican a la industria al identificar áreas potenciales de desarrollo, cómo la industria"&amp;" responde a las necesidades al proporcionar capacitación y cómo la universidad reconoce el aprendizaje previo y promueve potenciales potenciales. candidatos para contribuir a la industria. © 2021 por los autores. Licenciatario de MDPI, Basilea, Suiza.")</f>
        <v>Las universidades fomentan una colaboración con la industria con su compromiso con la sociedad. Las prácticas de responsabilidad social corporativa (RSE) de las organizaciones facilitan la implementación del reconocimiento del aprendizaje previo (RPL) en la educación superior, al tiempo que crean oportunidades a largo plazo para el desarrollo sostenible. Los investigadores de este estudio provienen de dos disciplinas diferentes, y tienen como objetivo integrar estrategias de desarrollo sostenible para transformar la educación mediante la utilización de la capacidad de los educadores y los profesionales de la industria, al tiempo que contribuyen a la comunidad y la economía. El investigador con una especialización en economía identificó el bienestar de la comunidad y la economía, y otro investigador con un diseño de diseño y ergonomía trajo el concepto de diseño de servicios. Los resultados de las encuestas realizadas implican que existe una brecha de habilidades en el mercado laboral y los participantes de la comunidad están interesados ​​en recibir capacitación práctica de la industria. Los investigadores introducen un modelo centrado en la importancia e implementación de RPL, lo que permite a los jóvenes y adultos acumular crédito a través de experiencias de aprendizaje no formales e informales. El modelo refleja cómo la universidad evalúa las habilidades y necesidades actuales de las comunidades objetivo, cómo se comunican a la industria al identificar áreas potenciales de desarrollo, cómo la industria responde a las necesidades al proporcionar capacitación y cómo la universidad reconoce el aprendizaje previo y promueve potenciales potenciales. candidatos para contribuir a la industria. © 2021 por los autores. Licenciatario de MDPI, Basilea, Suiza.</v>
      </c>
      <c r="I25" s="15" t="s">
        <v>319</v>
      </c>
      <c r="J25" s="15" t="s">
        <v>30</v>
      </c>
      <c r="K25" s="15" t="s">
        <v>20</v>
      </c>
      <c r="L25" s="15" t="s">
        <v>21</v>
      </c>
      <c r="M25" s="15" t="s">
        <v>46</v>
      </c>
      <c r="N25" s="15" t="s">
        <v>23</v>
      </c>
      <c r="O25" s="17" t="s">
        <v>316</v>
      </c>
      <c r="P25" s="14"/>
    </row>
    <row r="26" ht="15.75" customHeight="1">
      <c r="A26" s="15">
        <v>25.0</v>
      </c>
      <c r="B26" s="15" t="s">
        <v>320</v>
      </c>
      <c r="C26" s="15" t="s">
        <v>321</v>
      </c>
      <c r="D26" s="16" t="str">
        <f>IFERROR(__xludf.DUMMYFUNCTION("GOOGLETRANSLATE(C26,""en"",""es"")"),"El contrato social de la odontología y la inclusión moral de los estudiantes de odontología")</f>
        <v>El contrato social de la odontología y la inclusión moral de los estudiantes de odontología</v>
      </c>
      <c r="E26" s="15">
        <v>2023.0</v>
      </c>
      <c r="F26" s="15" t="s">
        <v>323</v>
      </c>
      <c r="G26" s="15" t="s">
        <v>324</v>
      </c>
      <c r="H26" s="16" t="str">
        <f>IFERROR(__xludf.DUMMYFUNCTION("GOOGLETRANSLATE(G26,""en"",""es"")"),"Antecedentes: Bajo el contrato social de odontología con el público, los profesionales dentales tienen la responsabilidad social de abordar las necesidades de salud bucal de la población en general. Sin embargo, la educación dental pone poco énfasis en ta"&amp;"les compromisos morales. Al determinar la postura de los estudiantes de odontología con respecto a estas nociones, podemos informar los cambios en la educación dental. Este artículo explora así la comprensión de los estudiantes de odontología sobre el con"&amp;"trato social de la odontología utilizando los conceptos de inclusión moral, comunidad moral y empatía. Métodos: Una encuesta en línea transversal recopiló información de estudiantes de odontología universitarios en la Facultad de Odontología, Universidad "&amp;"de Toronto (n = 430). La inclusión moral se evaluó a través de la amplitud de la comunidad moral de los estudiantes calculando un ""puntaje de inclusión moral"" (MIS) de las respuestas de la escala Likert a las declaraciones que les pidieron a los estudia"&amp;"ntes sobre su deber de cuidar a diferentes grupos de población, en el que un MIS más alto indicó una moral más amplia comunidad y, a su vez, mayor inclusión moral. La empatía se evaluó mediante respuestas de escala Likert a declaraciones que intervinieron"&amp;" en la medida en que los estudiantes entendieron el efecto de los determinantes sociales en la salud de las personas. La asociación de la MIS con los factores ambientales, institucionales y relacionados con los estudiantes también se investigó utilizando "&amp;"pruebas no paramétricas y regresión lineal. Resultados: La encuesta arrojó una tasa de respuesta del 51.4% (n = 221). En general, los estudiantes en esta muestra fueron moralmente inclusivos y mostraron empatía. Los resultados de la regresión mostraron qu"&amp;"e el MIS se asoció más fuertemente con la elección de una pequeña ciudad/área rural como una ubicación de práctica futura (β = 4.76, IC 95%: 0.52, 9.01) y ver a los pacientes como consumidores (β = -3.71, 95% de IC : -7.13, -0.29). Conclusión: los estudia"&amp;"ntes de esta muestra tomaron decisiones moralmente inclusivas, lo que implicaba que tenían una comprensión básica de las obligaciones bajo el contrato social de la odontología. Mejorar el conocimiento y la experiencia con respecto a abordar los determinan"&amp;"tes sociales y económicos de la salud bucal y el acceso a la atención de la salud bucal puede influir positivamente en las percepciones de los estudiantes sobre sus deberes profesionales bajo el contrato social. © 2023, el autor (s).")</f>
        <v>Antecedentes: Bajo el contrato social de odontología con el público, los profesionales dentales tienen la responsabilidad social de abordar las necesidades de salud bucal de la población en general. Sin embargo, la educación dental pone poco énfasis en tales compromisos morales. Al determinar la postura de los estudiantes de odontología con respecto a estas nociones, podemos informar los cambios en la educación dental. Este artículo explora así la comprensión de los estudiantes de odontología sobre el contrato social de la odontología utilizando los conceptos de inclusión moral, comunidad moral y empatía. Métodos: Una encuesta en línea transversal recopiló información de estudiantes de odontología universitarios en la Facultad de Odontología, Universidad de Toronto (n = 430). La inclusión moral se evaluó a través de la amplitud de la comunidad moral de los estudiantes calculando un "puntaje de inclusión moral" (MIS) de las respuestas de la escala Likert a las declaraciones que les pidieron a los estudiantes sobre su deber de cuidar a diferentes grupos de población, en el que un MIS más alto indicó una moral más amplia comunidad y, a su vez, mayor inclusión moral. La empatía se evaluó mediante respuestas de escala Likert a declaraciones que intervinieron en la medida en que los estudiantes entendieron el efecto de los determinantes sociales en la salud de las personas. La asociación de la MIS con los factores ambientales, institucionales y relacionados con los estudiantes también se investigó utilizando pruebas no paramétricas y regresión lineal. Resultados: La encuesta arrojó una tasa de respuesta del 51.4% (n = 221). En general, los estudiantes en esta muestra fueron moralmente inclusivos y mostraron empatía. Los resultados de la regresión mostraron que el MIS se asoció más fuertemente con la elección de una pequeña ciudad/área rural como una ubicación de práctica futura (β = 4.76, IC 95%: 0.52, 9.01) y ver a los pacientes como consumidores (β = -3.71, 95% de IC : -7.13, -0.29). Conclusión: los estudiantes de esta muestra tomaron decisiones moralmente inclusivas, lo que implicaba que tenían una comprensión básica de las obligaciones bajo el contrato social de la odontología. Mejorar el conocimiento y la experiencia con respecto a abordar los determinantes sociales y económicos de la salud bucal y el acceso a la atención de la salud bucal puede influir positivamente en las percepciones de los estudiantes sobre sus deberes profesionales bajo el contrato social. © 2023, el autor (s).</v>
      </c>
      <c r="I26" s="15" t="s">
        <v>325</v>
      </c>
      <c r="J26" s="15" t="s">
        <v>326</v>
      </c>
      <c r="K26" s="15" t="s">
        <v>20</v>
      </c>
      <c r="L26" s="15" t="s">
        <v>21</v>
      </c>
      <c r="M26" s="15" t="s">
        <v>46</v>
      </c>
      <c r="N26" s="15" t="s">
        <v>23</v>
      </c>
      <c r="O26" s="17" t="s">
        <v>322</v>
      </c>
      <c r="P26" s="14"/>
    </row>
    <row r="27" ht="15.75" customHeight="1">
      <c r="A27" s="15">
        <v>26.0</v>
      </c>
      <c r="B27" s="15" t="s">
        <v>340</v>
      </c>
      <c r="C27" s="15" t="s">
        <v>341</v>
      </c>
      <c r="D27" s="16" t="str">
        <f>IFERROR(__xludf.DUMMYFUNCTION("GOOGLETRANSLATE(C27,""en"",""es"")"),"El Proyecto Roots de la Universidad de Brasilia: Compromiso social de la psicología escolar en la educación superior; ) [El Proyecto Raíces de la Universidad de Brasilia: Compromiso Social de la Psicología Escolar en la Educación Universitaria]")</f>
        <v>El Proyecto Roots de la Universidad de Brasilia: Compromiso social de la psicología escolar en la educación superior; ) [El Proyecto Raíces de la Universidad de Brasilia: Compromiso Social de la Psicología Escolar en la Educación Universitaria]</v>
      </c>
      <c r="E27" s="15">
        <v>2022.0</v>
      </c>
      <c r="F27" s="15" t="s">
        <v>343</v>
      </c>
      <c r="G27" s="15" t="s">
        <v>344</v>
      </c>
      <c r="H27" s="16" t="str">
        <f>IFERROR(__xludf.DUMMYFUNCTION("GOOGLETRANSLATE(G27,""en"",""es"")"),"Este trabajo es un breve informe sobre el ""Proyecto Roots"" de la Universidad de Brasília, un proyecto de tutoría dirigido a estudiantes con ingresos especiales (estudiantes indígenas, refugiados y extranjeros que participan en el PEC-G), en su mayoría e"&amp;"studiantes de primer año. El objetivo es presentar el presente. Proyecto y los principales problemas que surgieron entre julio de 2017 y marzo de 2019, un período en el que participamos en su coordinación, y también las posibles contribuciones que la psic"&amp;"ología escolar podría aportar a la creación y el desarrollo de este tipo de acción, que entendemos tener Un carácter de resistencia y transformación en relación con el modelo educativo actual que está directamente relacionado con los intereses del mercado"&amp;" y menos con los problemas humanos y sociales. Muchos fueron los desafíos encontrados a lo largo de este camino y somos conscientes de la difícil misión que asumimos en relación con el mantenimiento de Este trabajo, pero creemos en su potencial creativo, "&amp;"de integración y transformación, necesario para la comprensión de quiénes somos como universidad pública brasileña y qué queremos ser © 2022, Psicologia Escolar E Educational. Todos los derechos reservados.")</f>
        <v>Este trabajo es un breve informe sobre el "Proyecto Roots" de la Universidad de Brasília, un proyecto de tutoría dirigido a estudiantes con ingresos especiales (estudiantes indígenas, refugiados y extranjeros que participan en el PEC-G), en su mayoría estudiantes de primer año. El objetivo es presentar el presente. Proyecto y los principales problemas que surgieron entre julio de 2017 y marzo de 2019, un período en el que participamos en su coordinación, y también las posibles contribuciones que la psicología escolar podría aportar a la creación y el desarrollo de este tipo de acción, que entendemos tener Un carácter de resistencia y transformación en relación con el modelo educativo actual que está directamente relacionado con los intereses del mercado y menos con los problemas humanos y sociales. Muchos fueron los desafíos encontrados a lo largo de este camino y somos conscientes de la difícil misión que asumimos en relación con el mantenimiento de Este trabajo, pero creemos en su potencial creativo, de integración y transformación, necesario para la comprensión de quiénes somos como universidad pública brasileña y qué queremos ser © 2022, Psicologia Escolar E Educational. Todos los derechos reservados.</v>
      </c>
      <c r="I27" s="15" t="s">
        <v>345</v>
      </c>
      <c r="J27" s="15" t="s">
        <v>346</v>
      </c>
      <c r="K27" s="15" t="s">
        <v>20</v>
      </c>
      <c r="L27" s="15" t="s">
        <v>21</v>
      </c>
      <c r="M27" s="15" t="s">
        <v>31</v>
      </c>
      <c r="N27" s="15" t="s">
        <v>23</v>
      </c>
      <c r="O27" s="17" t="s">
        <v>342</v>
      </c>
      <c r="P27" s="14"/>
    </row>
    <row r="28" ht="15.75" customHeight="1">
      <c r="A28" s="15">
        <v>27.0</v>
      </c>
      <c r="B28" s="15" t="s">
        <v>355</v>
      </c>
      <c r="C28" s="15" t="s">
        <v>356</v>
      </c>
      <c r="D28" s="16" t="str">
        <f>IFERROR(__xludf.DUMMYFUNCTION("GOOGLETRANSLATE(C28,""en"",""es"")"),"Predicción del deserción temprana en la educación superior utilizando el SCPQ")</f>
        <v>Predicción del deserción temprana en la educación superior utilizando el SCPQ</v>
      </c>
      <c r="E28" s="15">
        <v>2022.0</v>
      </c>
      <c r="F28" s="15" t="s">
        <v>358</v>
      </c>
      <c r="G28" s="15" t="s">
        <v>359</v>
      </c>
      <c r="H28" s="16" t="str">
        <f>IFERROR(__xludf.DUMMYFUNCTION("GOOGLETRANSLATE(G28,""en"",""es"")"),"Existe una enorme preocupación a nivel internacional frente a la retención de estudiantes en las universidades. Dado que las tasas de abandono y sus repercusiones sociales están causando una gran preocupación en todo el mundo, los investigadores han estad"&amp;"o examinando este tema para establecer modelos para predecir el abandono temprano y guiar acciones para apoyar a los estudiantes que corren el riesgo de abandonar. En este documento, presentamos un estudio que realizamos en la Universidad de Granada en el"&amp;" que se analizó el riesgo de que los estudiantes de primer año abandonaron la administración del cuestionario de persistencia universitaria (CPQ V2) a 701 estudiantes que comenzaron sus estudios en el 2018/ 19 Año académico. Los datos pertenecían a persis"&amp;"tir en la institución un año después. Los resultados indicaron diferencias significativas dentro de las dimensiones de la integración académica y social, el compromiso de títulos, el estrés universitario, el asesoramiento académico y la motivación, la con"&amp;"ciencia escolar, el compromiso institucional, la tensión financiera y la eficacia académica. Estos resultados se alinean con una amplia gama de estudios nacionales e internacionales. © 2022 El autor (s). Este artículo de acceso abierto se distribuye bajo "&amp;"una licencia Creative Commons Attribution (CC-by) 4.0.")</f>
        <v>Existe una enorme preocupación a nivel internacional frente a la retención de estudiantes en las universidades. Dado que las tasas de abandono y sus repercusiones sociales están causando una gran preocupación en todo el mundo, los investigadores han estado examinando este tema para establecer modelos para predecir el abandono temprano y guiar acciones para apoyar a los estudiantes que corren el riesgo de abandonar. En este documento, presentamos un estudio que realizamos en la Universidad de Granada en el que se analizó el riesgo de que los estudiantes de primer año abandonaron la administración del cuestionario de persistencia universitaria (CPQ V2) a 701 estudiantes que comenzaron sus estudios en el 2018/ 19 Año académico. Los datos pertenecían a persistir en la institución un año después. Los resultados indicaron diferencias significativas dentro de las dimensiones de la integración académica y social, el compromiso de títulos, el estrés universitario, el asesoramiento académico y la motivación, la conciencia escolar, el compromiso institucional, la tensión financiera y la eficacia académica. Estos resultados se alinean con una amplia gama de estudios nacionales e internacionales. © 2022 El autor (s). Este artículo de acceso abierto se distribuye bajo una licencia Creative Commons Attribution (CC-by) 4.0.</v>
      </c>
      <c r="I28" s="15" t="s">
        <v>360</v>
      </c>
      <c r="J28" s="15" t="s">
        <v>361</v>
      </c>
      <c r="K28" s="15" t="s">
        <v>20</v>
      </c>
      <c r="L28" s="15" t="s">
        <v>21</v>
      </c>
      <c r="M28" s="15" t="s">
        <v>46</v>
      </c>
      <c r="N28" s="15" t="s">
        <v>23</v>
      </c>
      <c r="O28" s="17" t="s">
        <v>357</v>
      </c>
      <c r="P28" s="14"/>
    </row>
    <row r="29" ht="15.75" customHeight="1">
      <c r="A29" s="15">
        <v>28.0</v>
      </c>
      <c r="B29" s="15" t="s">
        <v>362</v>
      </c>
      <c r="C29" s="15" t="s">
        <v>363</v>
      </c>
      <c r="D29" s="16" t="str">
        <f>IFERROR(__xludf.DUMMYFUNCTION("GOOGLETRANSLATE(C29,""en"",""es"")"),"Universidades sin paredes: un enfoque de entrega combinado para capacitar a la próxima generación de investigadores de VIH en Canadá")</f>
        <v>Universidades sin paredes: un enfoque de entrega combinado para capacitar a la próxima generación de investigadores de VIH en Canadá</v>
      </c>
      <c r="E29" s="15">
        <v>2020.0</v>
      </c>
      <c r="F29" s="15" t="s">
        <v>365</v>
      </c>
      <c r="G29" s="15" t="s">
        <v>366</v>
      </c>
      <c r="H29" s="16" t="str">
        <f>IFERROR(__xludf.DUMMYFUNCTION("GOOGLETRANSLATE(G29,""en"",""es"")"),"(1) Antecedentes: aunque el VIH no ha disminuido en importancia en Canadá, el campo de la investigación del VIH sigue siendo pequeño, y los estudiantes graduados que deciden seguir carreras dentro de él se sienten aislados e inciertos sobre sus habilidade"&amp;"s y oportunidades profesionales. Las universidades sin paredes (UWW) se crearon en 2009 para ayudar a corregir estas deficiencias. Este documento presenta un estudio de caso de UWW, un programa de capacitación sin crédito para investigadores emergentes de"&amp;"l VIH en Canadá. En particular, nos centramos en las posibilidades del aprendizaje experimental a través de la entrega en línea y combinada. UWW utiliza modalidades de enseñanza en línea y en persona para enseñar becas comprometidas, interdisciplinariedad"&amp;", investigación comunitaria (CBR), investigación de intervención y ética. (2) Métodos: Usando un estudio de caso, aclaramos la pregunta de investigación: ""¿Cuáles son los factores que hacen que las universidades sin paredes sean un entorno de capacitació"&amp;"n viable en el campo contemporáneo del VIH/SIDA?"" Se realizaron grupos focales con 13 partes interesadas clave de UWW en 2012 durante un programa de evaluación de punto medio; En 2014, las entrevistas telefónicas o en persona con los tres directores fuer"&amp;"on realizadas por un miembro de UWW (el cuarto autor de este documento), y en 2019 los autores analizaron la información y la evidencia anecdótica, que se había incorporado como una descripción gruesa. Además, se incluyeron las autoevaluaciones de los bec"&amp;"arios a través de la cartera y los resultados de las evaluaciones formales de aprendizaje. También analizamos temáticamente 65 autoinformes de los estudiantes (2009–2015). (3) Resultados y discusión: Cada cohorte UWW duró de 9 meses a un año y estaba comp"&amp;"uesta por: a) tutoría sostenida de los codirectores (por ejemplo, conversaciones telefónicas, asistencia con redacción de subvenciones, cartas de referencia, etc.); b) seminarios web en línea quincenales que tienen como objetivo desarrollar el conocimient"&amp;"o de los becarios de la investigación comunitaria (CBR), la ética de la investigación, la investigación de intervención e investigación interdisciplinaria; c) aprendizaje de servicio comunitario en forma de ""colocación de tutoría de campo""; d) compromis"&amp;"o cara a cara con becarios y mentores, especialmente en el Instituto de Aprendizaje Culminante de una semana; E) Un estipendio para que los compañeros realicen sus actividades de entrenamiento. El marco pedagógico de UWW presenta un aprendizaje experiment"&amp;"al, la pedagogía crítica y la heutagogía se manifiestaron en las ubicaciones de tutoría de campo (aprendizaje de servicio comunitario), tutoría mediada por tecnologías e institutos de aprendizaje en persona. Nuestro análisis mostró que el aprendizaje expe"&amp;"rimental fue impartido por la transparencia de UWW) sobre su ""plan de estudios implícito"", las actitudes, los valores, el carácter y la identidad profesional impartidas en el programa, así como los elementos programáticos generales, como el compromiso c"&amp;"on la diversidad, la inclusión. De aquellos con experiencia vivida, las políticas y procedimientos de admisión flexibles, la facultad interdisciplinaria, el equipo flexible, la estructura administrativa y la valoración de la tecnología en la realización d"&amp;"e investigaciones, aprendizaje y enseñanza; b) currículo codiseñando y co-enseñanza, y c) manteniendo una comunidad de práctica. Los principales resultados informados en nuestro estudio de caso incluyeron ""resultados blandos"" significativos para los com"&amp;"pañeros de UWW, como desarrollar una ""presencia social"" como precursor de las conexiones profesionales duraderas; Aprender a experimentar investigaciones basadas en la comunidad, interseccionalidad e interdisciplinariedad al interactuar en línea con per"&amp;"sonas que viven con VIH, líderes en el campo y una variedad de partes interesadas (incluido el personal sin fines de lucro y los responsables políticos). (4) Limitaciones: Si bien los datos de autoevaluación de los becarios fueron recopilados por un evalu"&amp;"ador independiente y anonimizados en la medida en que esto fue posible, los coautores inevitablemente aportaron sus ideas preconcebidas y sesgos positivos a la evaluación de UWW. Como UWW se desarrolló para funcionar fuera de las estructuras académicas tr"&amp;"adicionales, es poco probable que el programa UWW pueda transferirse a un entorno postsecundario en su totalidad. UWW también fue construido para el entorno sociopolítico de la investigación de salud del VIH. (5) Conclusiones: Las experiencias de las pers"&amp;"onas involucradas con UWW demuestran que los componentes curriculares explícitos, como la interdisciplinariedad, la investigación comunitaria, la investigación de intervención y la ética aplicada, se pueden aprender a través de una entrega combinada cuand"&amp;"o se combinan con oportunidades para aplicar el conocimiento. formas, como una colocación de tutoría de campo y un instituto de aprendizaje. En relación con este resultado, nuestro estudio de caso describe que los componentes curriculares implícitos en la"&amp;" formación de un profesional, el sentido de sí mismo en el campo como investigador, estudiante y miembro de la comunidad, también pueden entregarse a través de un modelo combinado. Sin embargo, las herramientas y actividades deben adaptarse a cada estudia"&amp;"nte para su contexto, mientras empujan sus límites disciplinarios y profesionales. © 2020 por los autores. Licenciatario de MDPI, Basilea, Suiza.")</f>
        <v>(1) Antecedentes: aunque el VIH no ha disminuido en importancia en Canadá, el campo de la investigación del VIH sigue siendo pequeño, y los estudiantes graduados que deciden seguir carreras dentro de él se sienten aislados e inciertos sobre sus habilidades y oportunidades profesionales. Las universidades sin paredes (UWW) se crearon en 2009 para ayudar a corregir estas deficiencias. Este documento presenta un estudio de caso de UWW, un programa de capacitación sin crédito para investigadores emergentes del VIH en Canadá. En particular, nos centramos en las posibilidades del aprendizaje experimental a través de la entrega en línea y combinada. UWW utiliza modalidades de enseñanza en línea y en persona para enseñar becas comprometidas, interdisciplinariedad, investigación comunitaria (CBR), investigación de intervención y ética. (2) Métodos: Usando un estudio de caso, aclaramos la pregunta de investigación: "¿Cuáles son los factores que hacen que las universidades sin paredes sean un entorno de capacitación viable en el campo contemporáneo del VIH/SIDA?" Se realizaron grupos focales con 13 partes interesadas clave de UWW en 2012 durante un programa de evaluación de punto medio; En 2014, las entrevistas telefónicas o en persona con los tres directores fueron realizadas por un miembro de UWW (el cuarto autor de este documento), y en 2019 los autores analizaron la información y la evidencia anecdótica, que se había incorporado como una descripción gruesa. Además, se incluyeron las autoevaluaciones de los becarios a través de la cartera y los resultados de las evaluaciones formales de aprendizaje. También analizamos temáticamente 65 autoinformes de los estudiantes (2009–2015). (3) Resultados y discusión: Cada cohorte UWW duró de 9 meses a un año y estaba compuesta por: a) tutoría sostenida de los codirectores (por ejemplo, conversaciones telefónicas, asistencia con redacción de subvenciones, cartas de referencia, etc.); b) seminarios web en línea quincenales que tienen como objetivo desarrollar el conocimiento de los becarios de la investigación comunitaria (CBR), la ética de la investigación, la investigación de intervención e investigación interdisciplinaria; c) aprendizaje de servicio comunitario en forma de "colocación de tutoría de campo"; d) compromiso cara a cara con becarios y mentores, especialmente en el Instituto de Aprendizaje Culminante de una semana; E) Un estipendio para que los compañeros realicen sus actividades de entrenamiento. El marco pedagógico de UWW presenta un aprendizaje experimental, la pedagogía crítica y la heutagogía se manifiestaron en las ubicaciones de tutoría de campo (aprendizaje de servicio comunitario), tutoría mediada por tecnologías e institutos de aprendizaje en persona. Nuestro análisis mostró que el aprendizaje experimental fue impartido por la transparencia de UWW) sobre su "plan de estudios implícito", las actitudes, los valores, el carácter y la identidad profesional impartidas en el programa, así como los elementos programáticos generales, como el compromiso con la diversidad, la inclusión. De aquellos con experiencia vivida, las políticas y procedimientos de admisión flexibles, la facultad interdisciplinaria, el equipo flexible, la estructura administrativa y la valoración de la tecnología en la realización de investigaciones, aprendizaje y enseñanza; b) currículo codiseñando y co-enseñanza, y c) manteniendo una comunidad de práctica. Los principales resultados informados en nuestro estudio de caso incluyeron "resultados blandos" significativos para los compañeros de UWW, como desarrollar una "presencia social" como precursor de las conexiones profesionales duraderas; Aprender a experimentar investigaciones basadas en la comunidad, interseccionalidad e interdisciplinariedad al interactuar en línea con personas que viven con VIH, líderes en el campo y una variedad de partes interesadas (incluido el personal sin fines de lucro y los responsables políticos). (4) Limitaciones: Si bien los datos de autoevaluación de los becarios fueron recopilados por un evaluador independiente y anonimizados en la medida en que esto fue posible, los coautores inevitablemente aportaron sus ideas preconcebidas y sesgos positivos a la evaluación de UWW. Como UWW se desarrolló para funcionar fuera de las estructuras académicas tradicionales, es poco probable que el programa UWW pueda transferirse a un entorno postsecundario en su totalidad. UWW también fue construido para el entorno sociopolítico de la investigación de salud del VIH. (5) Conclusiones: Las experiencias de las personas involucradas con UWW demuestran que los componentes curriculares explícitos, como la interdisciplinariedad, la investigación comunitaria, la investigación de intervención y la ética aplicada, se pueden aprender a través de una entrega combinada cuando se combinan con oportunidades para aplicar el conocimiento. formas, como una colocación de tutoría de campo y un instituto de aprendizaje. En relación con este resultado, nuestro estudio de caso describe que los componentes curriculares implícitos en la formación de un profesional, el sentido de sí mismo en el campo como investigador, estudiante y miembro de la comunidad, también pueden entregarse a través de un modelo combinado. Sin embargo, las herramientas y actividades deben adaptarse a cada estudiante para su contexto, mientras empujan sus límites disciplinarios y profesionales. © 2020 por los autores. Licenciatario de MDPI, Basilea, Suiza.</v>
      </c>
      <c r="I29" s="15" t="s">
        <v>367</v>
      </c>
      <c r="J29" s="15" t="s">
        <v>30</v>
      </c>
      <c r="K29" s="15" t="s">
        <v>20</v>
      </c>
      <c r="L29" s="15" t="s">
        <v>21</v>
      </c>
      <c r="M29" s="15" t="s">
        <v>46</v>
      </c>
      <c r="N29" s="15" t="s">
        <v>23</v>
      </c>
      <c r="O29" s="17" t="s">
        <v>364</v>
      </c>
      <c r="P29" s="14"/>
    </row>
    <row r="30" ht="15.75" customHeight="1">
      <c r="A30" s="15">
        <v>29.0</v>
      </c>
      <c r="B30" s="15" t="s">
        <v>368</v>
      </c>
      <c r="C30" s="15" t="s">
        <v>369</v>
      </c>
      <c r="D30" s="16" t="str">
        <f>IFERROR(__xludf.DUMMYFUNCTION("GOOGLETRANSLATE(C30,""en"",""es"")"),"El comercio justo en las políticas y prácticas institucionales de las universidades españolas; [El Comercio Justo en Las PolÍticas y Prácticas Institucionales de Las Universidades Españolas]")</f>
        <v>El comercio justo en las políticas y prácticas institucionales de las universidades españolas; [El Comercio Justo en Las PolÍticas y Prácticas Institucionales de Las Universidades Españolas]</v>
      </c>
      <c r="E30" s="15">
        <v>2022.0</v>
      </c>
      <c r="F30" s="15" t="s">
        <v>371</v>
      </c>
      <c r="G30" s="15" t="s">
        <v>372</v>
      </c>
      <c r="H30" s="16" t="str">
        <f>IFERROR(__xludf.DUMMYFUNCTION("GOOGLETRANSLATE(G30,""en"",""es"")"),"El comercio justo ha sido reconocido como una forma efectiva de erradicar la pobreza y el desarrollo sostenible. Es una realidad cada vez más respaldada por los consumidores; En 2019, las entidades que comercializan productos de comercio justo facturaron "&amp;"más de 138,5 millones de euros en España. Este apoyo ha sido alentado por una mayor preocupación social por problemas globales como la pobreza o la explotación, y por las acciones y políticas de cooperación de educación y desarrollo, entre otros. En este "&amp;"contexto, las universidades españolas han estado trabajando durante más de una década para acercar el comercio justo a la comunidad universitaria. Consciente de su impacto en el modelo de producción y consumo, 21 universidades se han posicionado políticam"&amp;"ente a favor del comercio justo. Este compromiso ha llegado al Comité Ejecutivo de Crue-Internacionalización y Cooperación, que aprobó su declaración de universidades españolas a favor del comercio justo y el consumo responsable en 2017, con el objetivo d"&amp;"e contribuir a «garantizar el consumo sostenible y los modelos de producción». Durante todo este tiempo, el posicionamiento institucional ha estado acompañado por políticas para la integración de criterios de comercio ecológico y justo en sus compras, la "&amp;"formación de grupos de trabajo, la implementación de acciones de investigación y enseñanza, el desarrollo de estrategias para la incrementación de consumo sostenible, y proyectos de cooperación internacional con grupos de productores, así como la particip"&amp;"ación en redes interuniversitarias, como las universidades de comercio justo, coordinadas por la cooperativa de ideas a nivel estatal, y que se ha convertido en una columna vertebral, aglutinante y potenciador de este compromiso, junto con el Subgrupo de "&amp;"comercio justo y consumo responsable de la Crue. © 2022 Universidad de Zaragoza. Reservados todos los derechos.")</f>
        <v>El comercio justo ha sido reconocido como una forma efectiva de erradicar la pobreza y el desarrollo sostenible. Es una realidad cada vez más respaldada por los consumidores; En 2019, las entidades que comercializan productos de comercio justo facturaron más de 138,5 millones de euros en España. Este apoyo ha sido alentado por una mayor preocupación social por problemas globales como la pobreza o la explotación, y por las acciones y políticas de cooperación de educación y desarrollo, entre otros. En este contexto, las universidades españolas han estado trabajando durante más de una década para acercar el comercio justo a la comunidad universitaria. Consciente de su impacto en el modelo de producción y consumo, 21 universidades se han posicionado políticamente a favor del comercio justo. Este compromiso ha llegado al Comité Ejecutivo de Crue-Internacionalización y Cooperación, que aprobó su declaración de universidades españolas a favor del comercio justo y el consumo responsable en 2017, con el objetivo de contribuir a «garantizar el consumo sostenible y los modelos de producción». Durante todo este tiempo, el posicionamiento institucional ha estado acompañado por políticas para la integración de criterios de comercio ecológico y justo en sus compras, la formación de grupos de trabajo, la implementación de acciones de investigación y enseñanza, el desarrollo de estrategias para la incrementación de consumo sostenible, y proyectos de cooperación internacional con grupos de productores, así como la participación en redes interuniversitarias, como las universidades de comercio justo, coordinadas por la cooperativa de ideas a nivel estatal, y que se ha convertido en una columna vertebral, aglutinante y potenciador de este compromiso, junto con el Subgrupo de comercio justo y consumo responsable de la Crue. © 2022 Universidad de Zaragoza. Reservados todos los derechos.</v>
      </c>
      <c r="I30" s="15" t="s">
        <v>373</v>
      </c>
      <c r="J30" s="15" t="s">
        <v>374</v>
      </c>
      <c r="K30" s="15" t="s">
        <v>81</v>
      </c>
      <c r="L30" s="15" t="s">
        <v>21</v>
      </c>
      <c r="M30" s="15" t="s">
        <v>31</v>
      </c>
      <c r="N30" s="15" t="s">
        <v>23</v>
      </c>
      <c r="O30" s="17" t="s">
        <v>370</v>
      </c>
      <c r="P30" s="14"/>
    </row>
    <row r="31" ht="15.75" customHeight="1">
      <c r="A31" s="15">
        <v>30.0</v>
      </c>
      <c r="B31" s="15" t="s">
        <v>375</v>
      </c>
      <c r="C31" s="15" t="s">
        <v>376</v>
      </c>
      <c r="D31" s="16" t="str">
        <f>IFERROR(__xludf.DUMMYFUNCTION("GOOGLETRANSLATE(C31,""en"",""es"")"),"Utilizando el liderazgo de cambio dentro de la educación del trabajo social para priorizar y expandir la educación interprofesional en un entorno universitario: un estudio de caso")</f>
        <v>Utilizando el liderazgo de cambio dentro de la educación del trabajo social para priorizar y expandir la educación interprofesional en un entorno universitario: un estudio de caso</v>
      </c>
      <c r="E31" s="15">
        <v>2020.0</v>
      </c>
      <c r="F31" s="15" t="s">
        <v>378</v>
      </c>
      <c r="G31" s="15" t="s">
        <v>379</v>
      </c>
      <c r="H31" s="16" t="str">
        <f>IFERROR(__xludf.DUMMYFUNCTION("GOOGLETRANSLATE(G31,""en"",""es"")"),"La educación interprofesional (IPE) es un componente educativo crítico para promover el objetivo cuádruple de la atención médica. Además, la práctica interprofesional (IP) se incluye en los estándares educativos del Consejo de Educación del Trabajo Social"&amp;" (CSWE). Sin embargo, el cambio organizacional requerido para integrar un programa de trabajo social dentro del plan de estudios establecido de educación interprofesional (IPE) es un desafío dado los recursos requeridos, como el personal, el tiempo y el c"&amp;"ompromiso continuo entre las partes interesadas. Presentamos un estudio de caso del proceso de un programa de MSW para integrar el trabajo social dentro de un plan de estudios IPE existente y formalizar IPE como un punto de enfoque programáticamente. El e"&amp;"nfoque de Bacharach, un modelo de liderazgo de cambio, se utiliza para analizar el enfoque del programa MSW para iniciar y mantener esta iniciativa de cambio. A través de la toma de decisiones estratégicas y la capitalización del impulso, el programa MSW "&amp;"se ha convertido en un socio valioso y líder de los esfuerzos de IPE y el enfoque del programa MSW en IPE programáticamente se ha solidificado. La creatividad, la adaptabilidad, la defensa y la construcción de relaciones son áreas clave de habilidades a l"&amp;"as que los educadores de trabajo social pueden recurrir a medida que navegan por los cambios organizacionales y programáticos centrados en IPE. © 2020 autores.")</f>
        <v>La educación interprofesional (IPE) es un componente educativo crítico para promover el objetivo cuádruple de la atención médica. Además, la práctica interprofesional (IP) se incluye en los estándares educativos del Consejo de Educación del Trabajo Social (CSWE). Sin embargo, el cambio organizacional requerido para integrar un programa de trabajo social dentro del plan de estudios establecido de educación interprofesional (IPE) es un desafío dado los recursos requeridos, como el personal, el tiempo y el compromiso continuo entre las partes interesadas. Presentamos un estudio de caso del proceso de un programa de MSW para integrar el trabajo social dentro de un plan de estudios IPE existente y formalizar IPE como un punto de enfoque programáticamente. El enfoque de Bacharach, un modelo de liderazgo de cambio, se utiliza para analizar el enfoque del programa MSW para iniciar y mantener esta iniciativa de cambio. A través de la toma de decisiones estratégicas y la capitalización del impulso, el programa MSW se ha convertido en un socio valioso y líder de los esfuerzos de IPE y el enfoque del programa MSW en IPE programáticamente se ha solidificado. La creatividad, la adaptabilidad, la defensa y la construcción de relaciones son áreas clave de habilidades a las que los educadores de trabajo social pueden recurrir a medida que navegan por los cambios organizacionales y programáticos centrados en IPE. © 2020 autores.</v>
      </c>
      <c r="I31" s="15" t="s">
        <v>380</v>
      </c>
      <c r="J31" s="15" t="s">
        <v>381</v>
      </c>
      <c r="K31" s="15" t="s">
        <v>20</v>
      </c>
      <c r="L31" s="15" t="s">
        <v>21</v>
      </c>
      <c r="M31" s="15" t="s">
        <v>31</v>
      </c>
      <c r="N31" s="15" t="s">
        <v>23</v>
      </c>
      <c r="O31" s="17" t="s">
        <v>377</v>
      </c>
      <c r="P31" s="14"/>
    </row>
    <row r="32" ht="15.75" customHeight="1">
      <c r="A32" s="15">
        <v>31.0</v>
      </c>
      <c r="B32" s="15" t="s">
        <v>382</v>
      </c>
      <c r="C32" s="15" t="s">
        <v>383</v>
      </c>
      <c r="D32" s="16" t="str">
        <f>IFERROR(__xludf.DUMMYFUNCTION("GOOGLETRANSLATE(C32,""en"",""es"")"),"El servicio de servicio universitario como promotor del compromiso social en la actividad física y los estudiantes del deporte; [El Aprendizaje-Servicio Universitario Promotor del Como Compromiso Social en Elumnado de Ciencias de la Actividad Física y El "&amp;"Deporte1]")</f>
        <v>El servicio de servicio universitario como promotor del compromiso social en la actividad física y los estudiantes del deporte; [El Aprendizaje-Servicio Universitario Promotor del Como Compromiso Social en Elumnado de Ciencias de la Actividad Física y El Deporte1]</v>
      </c>
      <c r="E32" s="15">
        <v>2021.0</v>
      </c>
      <c r="F32" s="15" t="s">
        <v>385</v>
      </c>
      <c r="G32" s="15" t="s">
        <v>386</v>
      </c>
      <c r="H32" s="16" t="str">
        <f>IFERROR(__xludf.DUMMYFUNCTION("GOOGLETRANSLATE(G32,""en"",""es"")"),"Para enfrentar los profundos cambios económicos, sociales, políticos y culturales que se están llevando a cabo en todo el mundo, se requiere responsabilidad social. Actuar de manera responsable del compromiso social significa actuar de manera autónoma, to"&amp;"mar decisiones y ser protagonistas de las acciones que emprendemos para lograr cambios prósperos para la sociedad. El objetivo principal de este estudio de investigación es conocer y analizar el impacto del aprendizaje del servicio universitario en la res"&amp;"ponsabilidad social de la actividad física y los estudiantes deportivos. El estudio de investigación se ha desarrollado después de una perspectiva crítica interpretativa con un diseño de investigación de estudio de caso intrínseco. Los participantes y los"&amp;" principales protagonistas de esta investigación son 145 estudiantes del título en Actividad Física y Ciencias del Deporte y el título en maestro de educación primaria con una mención en educación física de la Universidad Autónoma de Madrid. Se utilizaron"&amp;" diferentes técnicas e instrumentos para recopilar la información: entrevistas grupales, grupos focales, cuestionarios reflexivos y la cartera de estudiantes. Se concluye que las experiencias del aprendizaje universitario de servicio en la actividad físic"&amp;"a y los deportes parecen tener un significado vital y coherente con la capacitación inicial y el progreso social, siendo considerablemente apropiadas para capacitar a ciudadanos responsables capaces de generar cambios sociales y favorecer la inclusión de "&amp;"la social vulnerable grupos. © 2021, Estudios Pedagogicos. Reservados todos los derechos.")</f>
        <v>Para enfrentar los profundos cambios económicos, sociales, políticos y culturales que se están llevando a cabo en todo el mundo, se requiere responsabilidad social. Actuar de manera responsable del compromiso social significa actuar de manera autónoma, tomar decisiones y ser protagonistas de las acciones que emprendemos para lograr cambios prósperos para la sociedad. El objetivo principal de este estudio de investigación es conocer y analizar el impacto del aprendizaje del servicio universitario en la responsabilidad social de la actividad física y los estudiantes deportivos. El estudio de investigación se ha desarrollado después de una perspectiva crítica interpretativa con un diseño de investigación de estudio de caso intrínseco. Los participantes y los principales protagonistas de esta investigación son 145 estudiantes del título en Actividad Física y Ciencias del Deporte y el título en maestro de educación primaria con una mención en educación física de la Universidad Autónoma de Madrid. Se utilizaron diferentes técnicas e instrumentos para recopilar la información: entrevistas grupales, grupos focales, cuestionarios reflexivos y la cartera de estudiantes. Se concluye que las experiencias del aprendizaje universitario de servicio en la actividad física y los deportes parecen tener un significado vital y coherente con la capacitación inicial y el progreso social, siendo considerablemente apropiadas para capacitar a ciudadanos responsables capaces de generar cambios sociales y favorecer la inclusión de la social vulnerable grupos. © 2021, Estudios Pedagogicos. Reservados todos los derechos.</v>
      </c>
      <c r="I32" s="15" t="s">
        <v>387</v>
      </c>
      <c r="J32" s="15" t="s">
        <v>388</v>
      </c>
      <c r="K32" s="15" t="s">
        <v>81</v>
      </c>
      <c r="L32" s="15" t="s">
        <v>21</v>
      </c>
      <c r="M32" s="15" t="s">
        <v>46</v>
      </c>
      <c r="N32" s="15" t="s">
        <v>23</v>
      </c>
      <c r="O32" s="17" t="s">
        <v>384</v>
      </c>
      <c r="P32" s="14"/>
    </row>
    <row r="33" ht="15.75" customHeight="1">
      <c r="A33" s="15">
        <v>32.0</v>
      </c>
      <c r="B33" s="15" t="s">
        <v>408</v>
      </c>
      <c r="C33" s="15" t="s">
        <v>409</v>
      </c>
      <c r="D33" s="16" t="str">
        <f>IFERROR(__xludf.DUMMYFUNCTION("GOOGLETRANSLATE(C33,""en"",""es"")"),"Desde el compromiso social hasta el desarrollo sostenible: desafíos de enseñanza de una educación universitaria de calidad transformadora; [Desde el Compromiso Social Hasta El Desarrollo Sostenible: Desafíos Doccentes de Una Educación Universitaria de Cal"&amp;"idad Transformadora]")</f>
        <v>Desde el compromiso social hasta el desarrollo sostenible: desafíos de enseñanza de una educación universitaria de calidad transformadora; [Desde el Compromiso Social Hasta El Desarrollo Sostenible: Desafíos Doccentes de Una Educación Universitaria de Calidad Transformadora]</v>
      </c>
      <c r="E33" s="15">
        <v>2021.0</v>
      </c>
      <c r="F33" s="15" t="s">
        <v>411</v>
      </c>
      <c r="G33" s="15" t="s">
        <v>412</v>
      </c>
      <c r="H33" s="16" t="str">
        <f>IFERROR(__xludf.DUMMYFUNCTION("GOOGLETRANSLATE(G33,""en"",""es"")"),"Enseñanza, universidad, responsabilidad social, objetivos de desarrollo sostenible y compromiso ético encuentran alojamiento en la metodología de enseñanza del aprendizaje de servicios, un método que está llamado a desempeñar un papel cada vez más importa"&amp;"nte en la capacitación de nuestros estudiantes universitarios. Este trabajo proporciona las principales notas características de este método y algunas claves sobre cómo guiar los esfuerzos para lograr los ODS basados ​​en la experiencia de la Clínica Lega"&amp;"l de Acción Social de la Universidad de Salamanca. © 2021 Universidad de Barcelona. Reservados todos los derechos.")</f>
        <v>Enseñanza, universidad, responsabilidad social, objetivos de desarrollo sostenible y compromiso ético encuentran alojamiento en la metodología de enseñanza del aprendizaje de servicios, un método que está llamado a desempeñar un papel cada vez más importante en la capacitación de nuestros estudiantes universitarios. Este trabajo proporciona las principales notas características de este método y algunas claves sobre cómo guiar los esfuerzos para lograr los ODS basados ​​en la experiencia de la Clínica Legal de Acción Social de la Universidad de Salamanca. © 2021 Universidad de Barcelona. Reservados todos los derechos.</v>
      </c>
      <c r="I33" s="15" t="s">
        <v>413</v>
      </c>
      <c r="J33" s="15" t="s">
        <v>414</v>
      </c>
      <c r="K33" s="15" t="s">
        <v>81</v>
      </c>
      <c r="L33" s="15" t="s">
        <v>21</v>
      </c>
      <c r="M33" s="15" t="s">
        <v>31</v>
      </c>
      <c r="N33" s="15" t="s">
        <v>23</v>
      </c>
      <c r="O33" s="18" t="s">
        <v>410</v>
      </c>
      <c r="P33" s="14"/>
    </row>
    <row r="34" ht="15.75" customHeight="1">
      <c r="A34" s="15">
        <v>33.0</v>
      </c>
      <c r="B34" s="15" t="s">
        <v>421</v>
      </c>
      <c r="C34" s="15" t="s">
        <v>422</v>
      </c>
      <c r="D34" s="16" t="str">
        <f>IFERROR(__xludf.DUMMYFUNCTION("GOOGLETRANSLATE(C34,""en"",""es"")"),"Una revisión sistemática de la responsabilidad social universitaria en las sociedades posteriores al conflicto: el caso de la región de los Grandes Lagos de África Oriental")</f>
        <v>Una revisión sistemática de la responsabilidad social universitaria en las sociedades posteriores al conflicto: el caso de la región de los Grandes Lagos de África Oriental</v>
      </c>
      <c r="E34" s="15">
        <v>2022.0</v>
      </c>
      <c r="F34" s="15" t="s">
        <v>424</v>
      </c>
      <c r="G34" s="15" t="s">
        <v>425</v>
      </c>
      <c r="H34" s="16" t="str">
        <f>IFERROR(__xludf.DUMMYFUNCTION("GOOGLETRANSLATE(G34,""en"",""es"")"),"Los compromisos de responsabilidad social (SR) de las instituciones de educación superior (IEI) junto con sus funciones de larga data de enseñanza e investigación han sido reconocidas en la literatura. Sin embargo, la responsabilidad social universitaria "&amp;"(USR) sigue siendo un tema relativamente inexplorado, especialmente en las sociedades posteriores al conflicto de la región de los Grandes Lagos de África Oriental (GLREA). El objetivo principal de este documento es documentar las mejores prácticas, desaf"&amp;"íos y oportunidades de la USR en las universidades de Glrea. Para alcanzar este objetivo, se realizó una búsqueda en las principales bases de datos académicas, donde se incluyeron diez estudios de 93 encontrados de 2000 a 2020 para su revisión. Además, se"&amp;" consideró que los materiales del sitio web de las universidades, particularmente las declaraciones de visión y misión (VM), complementan la revisión en un sentido bien establecido de USR en las universidades de Glrea. Se realizó una revisión narrativa po"&amp;"rque los datos cuantitativos no eran factibles debido a un nivel significativo de heterogeneidad entre los estudios incluidos. Los hallazgos generales indicaron que la beca de participación en el contexto regional no es un lujo de IEI como lo es en muchas"&amp;" universidades occidentales, sino más bien una necesidad en los países que aún están experimentando las primeras etapas de reconstrucción. Específicamente, los resultados obtenidos fueron dobles: primero, el SR integrado en las universidades de Glrea es u"&amp;"na agenda emergente, a pesar de su potencial de crecimiento. En segundo lugar, el desarrollo del USR en el Glrea está conectado e influenciado por la historia de la educación superior africana, y los rastros institucionales de la influencia de esa histori"&amp;"a se pueden encontrar en Glrea. Finalmente, se dan recomendaciones para los profesionales de la USR, y se extrae una conclusión © 2022, el autor (s), bajo licencia exclusiva para Springer Nature B.V.")</f>
        <v>Los compromisos de responsabilidad social (SR) de las instituciones de educación superior (IEI) junto con sus funciones de larga data de enseñanza e investigación han sido reconocidas en la literatura. Sin embargo, la responsabilidad social universitaria (USR) sigue siendo un tema relativamente inexplorado, especialmente en las sociedades posteriores al conflicto de la región de los Grandes Lagos de África Oriental (GLREA). El objetivo principal de este documento es documentar las mejores prácticas, desafíos y oportunidades de la USR en las universidades de Glrea. Para alcanzar este objetivo, se realizó una búsqueda en las principales bases de datos académicas, donde se incluyeron diez estudios de 93 encontrados de 2000 a 2020 para su revisión. Además, se consideró que los materiales del sitio web de las universidades, particularmente las declaraciones de visión y misión (VM), complementan la revisión en un sentido bien establecido de USR en las universidades de Glrea. Se realizó una revisión narrativa porque los datos cuantitativos no eran factibles debido a un nivel significativo de heterogeneidad entre los estudios incluidos. Los hallazgos generales indicaron que la beca de participación en el contexto regional no es un lujo de IEI como lo es en muchas universidades occidentales, sino más bien una necesidad en los países que aún están experimentando las primeras etapas de reconstrucción. Específicamente, los resultados obtenidos fueron dobles: primero, el SR integrado en las universidades de Glrea es una agenda emergente, a pesar de su potencial de crecimiento. En segundo lugar, el desarrollo del USR en el Glrea está conectado e influenciado por la historia de la educación superior africana, y los rastros institucionales de la influencia de esa historia se pueden encontrar en Glrea. Finalmente, se dan recomendaciones para los profesionales de la USR, y se extrae una conclusión © 2022, el autor (s), bajo licencia exclusiva para Springer Nature B.V.</v>
      </c>
      <c r="I34" s="15" t="s">
        <v>426</v>
      </c>
      <c r="J34" s="15" t="s">
        <v>427</v>
      </c>
      <c r="K34" s="15" t="s">
        <v>20</v>
      </c>
      <c r="L34" s="15" t="s">
        <v>21</v>
      </c>
      <c r="M34" s="15" t="s">
        <v>22</v>
      </c>
      <c r="N34" s="15" t="s">
        <v>23</v>
      </c>
      <c r="O34" s="17" t="s">
        <v>423</v>
      </c>
      <c r="P34" s="14"/>
    </row>
    <row r="35" ht="15.75" customHeight="1">
      <c r="A35" s="15">
        <v>34.0</v>
      </c>
      <c r="B35" s="15" t="s">
        <v>428</v>
      </c>
      <c r="C35" s="15" t="s">
        <v>429</v>
      </c>
      <c r="D35" s="16" t="str">
        <f>IFERROR(__xludf.DUMMYFUNCTION("GOOGLETRANSLATE(C35,""en"",""es"")"),"Construyendo universidades para la democracia")</f>
        <v>Construyendo universidades para la democracia</v>
      </c>
      <c r="E35" s="15">
        <v>2023.0</v>
      </c>
      <c r="F35" s="15" t="s">
        <v>431</v>
      </c>
      <c r="G35" s="15" t="s">
        <v>432</v>
      </c>
      <c r="H35" s="16" t="str">
        <f>IFERROR(__xludf.DUMMYFUNCTION("GOOGLETRANSLATE(G35,""en"",""es"")"),"Las universidades pueden agudizar su compromiso con la democracia a través del cambio institucional. Esto podría ser resistido por una comprensión tradicional de las universidades. La pregunta surge si las universidades tienen propósitos definitivos que d"&amp;"emargan la posible política universitaria, la planificación estratégica y el entorno de prioridad. Estas son preguntas significativas porque, si bien las universidades se encuentran entre nuestras instituciones a largo plazo más estables, hay poco consens"&amp;"o sobre para qué son, para qué son y lo que las hace valiosas. Este artículo argumenta que las universidades pueden organizarse en torno a una amplia variedad de propósitos sin convertirse en menos reales como las universidades. Por lo tanto, el discurso "&amp;"normativo en torno a las universidades no debe tener miedo de considerar ideas novedosas que prueben los límites de nuestro concepto universitario actual y nuestras prácticas arraigadas. El argumento aplica nuevas ideas de la filosofía feminista. Haslange"&amp;"r's (Haslanger, S. 2000. Género y raza: (¿Qué) son? (¿Qué) queremos que sean? Noûs 34 (1), 31-55, Haslanger, S. 2005. ¿De qué estamos hablando? La semántica y la política de los tipos sociales. Hypacia 20 (4): 10-26, Haslanger, S. 2012. Resistencia a la r"&amp;"ealidad: construcción social y crítica social. Oxford University Press.) El relato de género y la raza de la raza proporciona un modelo sobre cómo Enmarcan ideas novedosas y críticas sobre las universidades. Ásta's (Ásta. 2018. Categorías por las que vivi"&amp;"mos: La construcción del sexo, el género, la raza y otras categorías sociales. Nueva York: Oxford University Press). y el discurso normativo encaja en esa construcción. Las partes interesadas tienen el poder de crear el hecho social de si una institución "&amp;"es una universidad y lo que significa ser una universidad en cada contexto. Sin embargo, las partes interesadas son un grupo heterogéneo y las universidades contemporáneas son instituciones fragmentadas en necesidad desesperada de una cuenta de mejora que"&amp;" guiaría su construcción hacia el valor democrático. Esa cuenta puede aprovechar una distinción entre valorar las universidades como expresiones de democracia, sus símbolos, componentes y agentes causales. © 2022, el autor (s).")</f>
        <v>Las universidades pueden agudizar su compromiso con la democracia a través del cambio institucional. Esto podría ser resistido por una comprensión tradicional de las universidades. La pregunta surge si las universidades tienen propósitos definitivos que demargan la posible política universitaria, la planificación estratégica y el entorno de prioridad. Estas son preguntas significativas porque, si bien las universidades se encuentran entre nuestras instituciones a largo plazo más estables, hay poco consenso sobre para qué son, para qué son y lo que las hace valiosas. Este artículo argumenta que las universidades pueden organizarse en torno a una amplia variedad de propósitos sin convertirse en menos reales como las universidades. Por lo tanto, el discurso normativo en torno a las universidades no debe tener miedo de considerar ideas novedosas que prueben los límites de nuestro concepto universitario actual y nuestras prácticas arraigadas. El argumento aplica nuevas ideas de la filosofía feminista. Haslanger's (Haslanger, S. 2000. Género y raza: (¿Qué) son? (¿Qué) queremos que sean? Noûs 34 (1), 31-55, Haslanger, S. 2005. ¿De qué estamos hablando? La semántica y la política de los tipos sociales. Hypacia 20 (4): 10-26, Haslanger, S. 2012. Resistencia a la realidad: construcción social y crítica social. Oxford University Press.) El relato de género y la raza de la raza proporciona un modelo sobre cómo Enmarcan ideas novedosas y críticas sobre las universidades. Ásta's (Ásta. 2018. Categorías por las que vivimos: La construcción del sexo, el género, la raza y otras categorías sociales. Nueva York: Oxford University Press). y el discurso normativo encaja en esa construcción. Las partes interesadas tienen el poder de crear el hecho social de si una institución es una universidad y lo que significa ser una universidad en cada contexto. Sin embargo, las partes interesadas son un grupo heterogéneo y las universidades contemporáneas son instituciones fragmentadas en necesidad desesperada de una cuenta de mejora que guiaría su construcción hacia el valor democrático. Esa cuenta puede aprovechar una distinción entre valorar las universidades como expresiones de democracia, sus símbolos, componentes y agentes causales. © 2022, el autor (s).</v>
      </c>
      <c r="I35" s="15" t="s">
        <v>433</v>
      </c>
      <c r="J35" s="15" t="s">
        <v>427</v>
      </c>
      <c r="K35" s="15" t="s">
        <v>20</v>
      </c>
      <c r="L35" s="15" t="s">
        <v>21</v>
      </c>
      <c r="M35" s="15" t="s">
        <v>123</v>
      </c>
      <c r="N35" s="15" t="s">
        <v>23</v>
      </c>
      <c r="O35" s="17" t="s">
        <v>430</v>
      </c>
      <c r="P35" s="14"/>
    </row>
    <row r="36" ht="15.75" customHeight="1">
      <c r="A36" s="15">
        <v>35.0</v>
      </c>
      <c r="B36" s="15" t="s">
        <v>434</v>
      </c>
      <c r="C36" s="15" t="s">
        <v>435</v>
      </c>
      <c r="D36" s="16" t="str">
        <f>IFERROR(__xludf.DUMMYFUNCTION("GOOGLETRANSLATE(C36,""en"",""es"")"),"Construyendo la resiliencia de la comunidad urbana a través de la extensión universitaria: participación comunitaria y la política del conocimiento")</f>
        <v>Construyendo la resiliencia de la comunidad urbana a través de la extensión universitaria: participación comunitaria y la política del conocimiento</v>
      </c>
      <c r="E36" s="15">
        <v>2022.0</v>
      </c>
      <c r="F36" s="15" t="s">
        <v>437</v>
      </c>
      <c r="G36" s="15" t="s">
        <v>438</v>
      </c>
      <c r="H36" s="16" t="str">
        <f>IFERROR(__xludf.DUMMYFUNCTION("GOOGLETRANSLATE(G36,""en"",""es"")"),"Muchas universidades de concesión de tierras están examinando los enfoques para la participación de la comunidad para alinearse mejor con la misión de la democratización del conocimiento de la concesión de tierras de los Estados Unidos. Con una creciente "&amp;"mayoría de la población de los Estados Unidos que vive en espacios urbanizados, es un imperativo social para las iniciativas de participación universitaria para diseñar estrategias para involucrar a las personas en la complejidad de los problemas urbanos "&amp;"centrales para el bienestar individual y comunitario. El compromiso urbano efectivo exige colaboración y relaciones sólidas con organizaciones urbanas y residentes para cocrear enfoques para las preocupaciones urbanas. A través de la investigación basada "&amp;"en la narración, exploramos los compromisos urbanos dentro de Penn State Extension (PSE) a través de la Commonwealth de Pensilvania (EE. UU.). PSE, ubicado administrativamente en la Facultad de Ciencias Agrícolas, se encarga de llevar a cabo el compromiso"&amp;" de la concesión de tierras de Penn State de servir a los ciudadanos de Pensilvania a través del compromiso comunitario y la educación no formal en las ciencias agrícolas y alimentarias, humanas y sociales. Examinamos las prácticas de Educador de Extensió"&amp;"n y Facultad, desarrollo de programas, compromisos comunitarios y experiencias, y las de las partes interesadas de la comunidad. Este trabajo se basa en los métodos democráticos para descubrir las filosofías de compromiso subgirativas dentro de PSE y cómo"&amp;" las comunidades experimentan esos compromisos. Este proyecto ofrece un punto de entrada a la investigación aplicada a más largo plazo para desarrollar una teoría y una praxis de investigación, participación y cambio de privilegio ampliamente aplicable de"&amp;" la investigación de la comunidad urbana. © 2022, el autor (s), bajo licencia exclusiva para Springer Nature Singapore Pte Ltd.")</f>
        <v>Muchas universidades de concesión de tierras están examinando los enfoques para la participación de la comunidad para alinearse mejor con la misión de la democratización del conocimiento de la concesión de tierras de los Estados Unidos. Con una creciente mayoría de la población de los Estados Unidos que vive en espacios urbanizados, es un imperativo social para las iniciativas de participación universitaria para diseñar estrategias para involucrar a las personas en la complejidad de los problemas urbanos centrales para el bienestar individual y comunitario. El compromiso urbano efectivo exige colaboración y relaciones sólidas con organizaciones urbanas y residentes para cocrear enfoques para las preocupaciones urbanas. A través de la investigación basada en la narración, exploramos los compromisos urbanos dentro de Penn State Extension (PSE) a través de la Commonwealth de Pensilvania (EE. UU.). PSE, ubicado administrativamente en la Facultad de Ciencias Agrícolas, se encarga de llevar a cabo el compromiso de la concesión de tierras de Penn State de servir a los ciudadanos de Pensilvania a través del compromiso comunitario y la educación no formal en las ciencias agrícolas y alimentarias, humanas y sociales. Examinamos las prácticas de Educador de Extensión y Facultad, desarrollo de programas, compromisos comunitarios y experiencias, y las de las partes interesadas de la comunidad. Este trabajo se basa en los métodos democráticos para descubrir las filosofías de compromiso subgirativas dentro de PSE y cómo las comunidades experimentan esos compromisos. Este proyecto ofrece un punto de entrada a la investigación aplicada a más largo plazo para desarrollar una teoría y una praxis de investigación, participación y cambio de privilegio ampliamente aplicable de la investigación de la comunidad urbana. © 2022, el autor (s), bajo licencia exclusiva para Springer Nature Singapore Pte Ltd.</v>
      </c>
      <c r="I36" s="15" t="s">
        <v>439</v>
      </c>
      <c r="J36" s="15" t="s">
        <v>440</v>
      </c>
      <c r="K36" s="15" t="s">
        <v>20</v>
      </c>
      <c r="L36" s="15" t="s">
        <v>21</v>
      </c>
      <c r="M36" s="15" t="s">
        <v>22</v>
      </c>
      <c r="N36" s="15" t="s">
        <v>23</v>
      </c>
      <c r="O36" s="17" t="s">
        <v>436</v>
      </c>
      <c r="P36" s="14"/>
    </row>
    <row r="37" ht="15.75" customHeight="1">
      <c r="A37" s="15">
        <v>36.0</v>
      </c>
      <c r="B37" s="15" t="s">
        <v>441</v>
      </c>
      <c r="C37" s="15" t="s">
        <v>442</v>
      </c>
      <c r="D37" s="16" t="str">
        <f>IFERROR(__xludf.DUMMYFUNCTION("GOOGLETRANSLATE(C37,""en"",""es"")"),"Una mirada a cómo las perspectivas filosóficas de la educación de adultos dan forma a la práctica en la Universidad Nacional, Costa Rica; [Um Olhar Sobre como como perspectiva filosóficas e práticas da educação de adultos na universidada nacional, costa r"&amp;"ica]; [UNA Mirada Sobre Las Perspectivas Filosóficas y Prácticas de la Educación de Personas Adultas en la Universidad Nacional, Costa Rica]")</f>
        <v>Una mirada a cómo las perspectivas filosóficas de la educación de adultos dan forma a la práctica en la Universidad Nacional, Costa Rica; [Um Olhar Sobre como como perspectiva filosóficas e práticas da educação de adultos na universidada nacional, costa rica]; [UNA Mirada Sobre Las Perspectivas Filosóficas y Prácticas de la Educación de Personas Adultas en la Universidad Nacional, Costa Rica]</v>
      </c>
      <c r="E37" s="15">
        <v>2022.0</v>
      </c>
      <c r="F37" s="15" t="s">
        <v>444</v>
      </c>
      <c r="G37" s="15" t="s">
        <v>445</v>
      </c>
      <c r="H37" s="16" t="str">
        <f>IFERROR(__xludf.DUMMYFUNCTION("GOOGLETRANSLATE(G37,""en"",""es"")"),"Introducción. Mirar de cerca la orientación filosófica de instituciones y educadores permite el examen de si la práctica docente, en este caso, la educación superior, es consistente con el propósito de la educación. Objetivo. En aras de obtener una compre"&amp;"nsión histórica del papel de la Universidad Nacional, Costa Rica (UNA) en la educación de adultos en Costa Rica, este ensayo tiene como objetivo analizar las perspectivas filosóficas aprovechando la documentación escrita relevante. Discusión. Esta institu"&amp;"ción es actualmente una de las cinco universidades públicas en Costa Rica y tiene un sólido sistema de financiación estudiantil. Según su principio universitario necesario, los estudiantes con diferentes estados económicos y sociales tienen acceso a la ed"&amp;"ucación postsecundaria de alta calidad. Tener una filosofía educativa clara es vital, ya que ayuda a examinar críticamente la práctica de los educadores y la institución. Este ensayo ofrece una comprensión más amplia de las perspectivas filosóficas detrás"&amp;" de las prácticas de enseñanza y aprendizaje propuestas por la guía central de la UNA, el modelo pedagógico (PM). Conclusiones. Como conclusiones finales, se puede afirmar que esta institución ha perdido su perspectiva humanista impulsora, establecida en "&amp;"el estatuto de la Primera Organización. Además, en una nota triste, la orientación filosófica fundadora de Nuñez y los objetivos para la UNA se realizan parcialmente, ya que a pesar de que hay una educación accesible para todos, las prácticas de enseñanza"&amp;" y aprendizaje no garantizan ningún compromiso con la acción social y la reforma social. © 2022 Universidad Nacional. Reservados todos los derechos.")</f>
        <v>Introducción. Mirar de cerca la orientación filosófica de instituciones y educadores permite el examen de si la práctica docente, en este caso, la educación superior, es consistente con el propósito de la educación. Objetivo. En aras de obtener una comprensión histórica del papel de la Universidad Nacional, Costa Rica (UNA) en la educación de adultos en Costa Rica, este ensayo tiene como objetivo analizar las perspectivas filosóficas aprovechando la documentación escrita relevante. Discusión. Esta institución es actualmente una de las cinco universidades públicas en Costa Rica y tiene un sólido sistema de financiación estudiantil. Según su principio universitario necesario, los estudiantes con diferentes estados económicos y sociales tienen acceso a la educación postsecundaria de alta calidad. Tener una filosofía educativa clara es vital, ya que ayuda a examinar críticamente la práctica de los educadores y la institución. Este ensayo ofrece una comprensión más amplia de las perspectivas filosóficas detrás de las prácticas de enseñanza y aprendizaje propuestas por la guía central de la UNA, el modelo pedagógico (PM). Conclusiones. Como conclusiones finales, se puede afirmar que esta institución ha perdido su perspectiva humanista impulsora, establecida en el estatuto de la Primera Organización. Además, en una nota triste, la orientación filosófica fundadora de Nuñez y los objetivos para la UNA se realizan parcialmente, ya que a pesar de que hay una educación accesible para todos, las prácticas de enseñanza y aprendizaje no garantizan ningún compromiso con la acción social y la reforma social. © 2022 Universidad Nacional. Reservados todos los derechos.</v>
      </c>
      <c r="I37" s="15" t="s">
        <v>446</v>
      </c>
      <c r="J37" s="15" t="s">
        <v>447</v>
      </c>
      <c r="K37" s="15" t="s">
        <v>20</v>
      </c>
      <c r="L37" s="15" t="s">
        <v>21</v>
      </c>
      <c r="M37" s="15" t="s">
        <v>46</v>
      </c>
      <c r="N37" s="15" t="s">
        <v>23</v>
      </c>
      <c r="O37" s="17" t="s">
        <v>443</v>
      </c>
      <c r="P37" s="14"/>
    </row>
    <row r="38" ht="15.75" customHeight="1">
      <c r="A38" s="15">
        <v>37.0</v>
      </c>
      <c r="B38" s="15" t="s">
        <v>460</v>
      </c>
      <c r="C38" s="15" t="s">
        <v>461</v>
      </c>
      <c r="D38" s="16" t="str">
        <f>IFERROR(__xludf.DUMMYFUNCTION("GOOGLETRANSLATE(C38,""en"",""es"")"),"La responsabilidad social como contenido curricular en la capacitación inicial del maestro en tiempo de crisis")</f>
        <v>La responsabilidad social como contenido curricular en la capacitación inicial del maestro en tiempo de crisis</v>
      </c>
      <c r="E38" s="15">
        <v>2022.0</v>
      </c>
      <c r="F38" s="15" t="s">
        <v>463</v>
      </c>
      <c r="G38" s="15" t="s">
        <v>464</v>
      </c>
      <c r="H38" s="16" t="str">
        <f>IFERROR(__xludf.DUMMYFUNCTION("GOOGLETRANSLATE(G38,""en"",""es"")"),"Esta investigación analiza el nivel de responsabilidad social de los estudiantes universitarios en la educación de la primera infancia y primaria de varias universidades españolas (n = 572). Este análisis se considera un tema de interés para la sociedad q"&amp;"ue necesita ciudadanos que trabajan éticamente responsables y comprometidos. Aspecto que es especialmente relevante cuando se trata del trabajo profesional del maestro. La metodología utilizada es cuantitativa, específicamente, descriptiva correlacional. "&amp;"En la recopilación de datos, el instrumento de investigación es el cuestionario de responsabilidad social de la universidad. Se realiza un análisis descriptivo de datos; Se exploran las variables que predicen la evaluación global del nivel de responsabili"&amp;"dad social del estudiante y una regresión lineal múltiple. Los resultados muestran valores muy positivos en todas las dimensiones del cuestionario (compromiso con los demás y el medio ambiente, el descubrimiento personal de valores, la capacitación de res"&amp;"ponsabilidad social y el enfoque de la práctica profesional del compromiso social). Es interesante observar que el nivel de responsabilidad social global del estudiante se ha asociado significativamente con altos niveles de compromiso con los demás y el m"&amp;"edio ambiente, el descubrimiento personal de los valores y la formación de responsabilidad social. Finalmente, la responsabilidad social es necesaria para legitimar la función de la educación superior y el conocimiento que transmite a los estudiantes. © 2"&amp;"022 Eskisehir Osmangazi University. Reservados todos los derechos.")</f>
        <v>Esta investigación analiza el nivel de responsabilidad social de los estudiantes universitarios en la educación de la primera infancia y primaria de varias universidades españolas (n = 572). Este análisis se considera un tema de interés para la sociedad que necesita ciudadanos que trabajan éticamente responsables y comprometidos. Aspecto que es especialmente relevante cuando se trata del trabajo profesional del maestro. La metodología utilizada es cuantitativa, específicamente, descriptiva correlacional. En la recopilación de datos, el instrumento de investigación es el cuestionario de responsabilidad social de la universidad. Se realiza un análisis descriptivo de datos; Se exploran las variables que predicen la evaluación global del nivel de responsabilidad social del estudiante y una regresión lineal múltiple. Los resultados muestran valores muy positivos en todas las dimensiones del cuestionario (compromiso con los demás y el medio ambiente, el descubrimiento personal de valores, la capacitación de responsabilidad social y el enfoque de la práctica profesional del compromiso social). Es interesante observar que el nivel de responsabilidad social global del estudiante se ha asociado significativamente con altos niveles de compromiso con los demás y el medio ambiente, el descubrimiento personal de los valores y la formación de responsabilidad social. Finalmente, la responsabilidad social es necesaria para legitimar la función de la educación superior y el conocimiento que transmite a los estudiantes. © 2022 Eskisehir Osmangazi University. Reservados todos los derechos.</v>
      </c>
      <c r="I38" s="15" t="s">
        <v>465</v>
      </c>
      <c r="J38" s="15" t="s">
        <v>466</v>
      </c>
      <c r="K38" s="15" t="s">
        <v>20</v>
      </c>
      <c r="L38" s="15" t="s">
        <v>21</v>
      </c>
      <c r="M38" s="15" t="s">
        <v>22</v>
      </c>
      <c r="N38" s="15" t="s">
        <v>23</v>
      </c>
      <c r="O38" s="17" t="s">
        <v>462</v>
      </c>
      <c r="P38" s="14"/>
    </row>
    <row r="39" ht="15.75" customHeight="1">
      <c r="A39" s="15">
        <v>38.0</v>
      </c>
      <c r="B39" s="15" t="s">
        <v>467</v>
      </c>
      <c r="C39" s="15" t="s">
        <v>468</v>
      </c>
      <c r="D39" s="16" t="str">
        <f>IFERROR(__xludf.DUMMYFUNCTION("GOOGLETRANSLATE(C39,""en"",""es"")"),"Inclusión social y laboral de la mujer gitana. Aprendizaje de servicios como compromiso con la innovación educativa; [Inclusión Social y Laboral de la Mujer Gitana. El Aprendizaje-Servicio como apesta por la Innovación Educata]")</f>
        <v>Inclusión social y laboral de la mujer gitana. Aprendizaje de servicios como compromiso con la innovación educativa; [Inclusión Social y Laboral de la Mujer Gitana. El Aprendizaje-Servicio como apesta por la Innovación Educata]</v>
      </c>
      <c r="E39" s="15">
        <v>2021.0</v>
      </c>
      <c r="F39" s="15" t="s">
        <v>470</v>
      </c>
      <c r="G39" s="15" t="s">
        <v>471</v>
      </c>
      <c r="H39" s="16" t="str">
        <f>IFERROR(__xludf.DUMMYFUNCTION("GOOGLETRANSLATE(G39,""en"",""es"")"),"Este trabajo muestra las contribuciones fundamentales de un proyecto de innovación docente financiado por la Universidad de Granada durante el año académico 2019/2020. Su doble propósito ha permitido trabajar en la inclusión social de las mujeres gitanas "&amp;"que residen en la zona norte de la ciudad de Granada y, por otro lado, desarrollar habilidades profesionales en estudiantes que estudian educación social y grados de pedagogía. Con este fin, se ha puesto en práctica un proceso de trabajo colaborativo en e"&amp;"l que las mujeres gitanas han participado junto con profesionales de la educación social y la pedagogía, así como a los estudiantes de esos títulos. Para llevar a cabo este proyecto, se utilizó una metodología de comunicación y tutoría entre pares en base"&amp;" al aprendizaje de servicio. Los talleres se han diseñado, implementado y práctico conjuntamente entre expertos, estudiantes y mujeres gitanas, destinados a trabajar en la inserción laboral, las emociones y el estudio de los estereotipos y roles de género"&amp;". Los resultados muestran la adquisición y desarrollo de competencias para la inclusión en el grupo de mujeres romaníes, así como un aumento en el nivel de capacitación, motivación e interés en los estudiantes participantes. © 2021 Universidad Autonoma de"&amp;" Madrid. Todos los derechos reservados.")</f>
        <v>Este trabajo muestra las contribuciones fundamentales de un proyecto de innovación docente financiado por la Universidad de Granada durante el año académico 2019/2020. Su doble propósito ha permitido trabajar en la inclusión social de las mujeres gitanas que residen en la zona norte de la ciudad de Granada y, por otro lado, desarrollar habilidades profesionales en estudiantes que estudian educación social y grados de pedagogía. Con este fin, se ha puesto en práctica un proceso de trabajo colaborativo en el que las mujeres gitanas han participado junto con profesionales de la educación social y la pedagogía, así como a los estudiantes de esos títulos. Para llevar a cabo este proyecto, se utilizó una metodología de comunicación y tutoría entre pares en base al aprendizaje de servicio. Los talleres se han diseñado, implementado y práctico conjuntamente entre expertos, estudiantes y mujeres gitanas, destinados a trabajar en la inserción laboral, las emociones y el estudio de los estereotipos y roles de género. Los resultados muestran la adquisición y desarrollo de competencias para la inclusión en el grupo de mujeres romaníes, así como un aumento en el nivel de capacitación, motivación e interés en los estudiantes participantes. © 2021 Universidad Autonoma de Madrid. Todos los derechos reservados.</v>
      </c>
      <c r="I39" s="15" t="s">
        <v>472</v>
      </c>
      <c r="J39" s="15" t="s">
        <v>80</v>
      </c>
      <c r="K39" s="15" t="s">
        <v>81</v>
      </c>
      <c r="L39" s="15" t="s">
        <v>21</v>
      </c>
      <c r="M39" s="15" t="s">
        <v>46</v>
      </c>
      <c r="N39" s="15" t="s">
        <v>23</v>
      </c>
      <c r="O39" s="17" t="s">
        <v>469</v>
      </c>
      <c r="P39" s="14"/>
    </row>
    <row r="40" ht="15.75" customHeight="1">
      <c r="A40" s="15">
        <v>39.0</v>
      </c>
      <c r="B40" s="15" t="s">
        <v>479</v>
      </c>
      <c r="C40" s="15" t="s">
        <v>480</v>
      </c>
      <c r="D40" s="16" t="str">
        <f>IFERROR(__xludf.DUMMYFUNCTION("GOOGLETRANSLATE(C40,""en"",""es"")"),"Propuesta curricular bidireccional entre la capacitación docente de la pedagogía en educación física, una implementación hacia la educación física y la salud en el contexto escolar; [PROPUESTA CURRICULAR BIDIRECCIONAL ENTRE LA FORMACIÓN INICIAL DOCTEGE DE"&amp;" PEDAGOGÍA EN EDUCACIONA FÍSICA, UNA IMPLEMENTACIÓN HACIA LA EDUCACIÓN FÍSICA Y SALUD EN CONTEENGO ESCOLAR]")</f>
        <v>Propuesta curricular bidireccional entre la capacitación docente de la pedagogía en educación física, una implementación hacia la educación física y la salud en el contexto escolar; [PROPUESTA CURRICULAR BIDIRECCIONAL ENTRE LA FORMACIÓN INICIAL DOCTEGE DE PEDAGOGÍA EN EDUCACIONA FÍSICA, UNA IMPLEMENTACIÓN HACIA LA EDUCACIÓN FÍSICA Y SALUD EN CONTEENGO ESCOLAR]</v>
      </c>
      <c r="E40" s="15">
        <v>2023.0</v>
      </c>
      <c r="F40" s="15" t="s">
        <v>482</v>
      </c>
      <c r="G40" s="15" t="s">
        <v>483</v>
      </c>
      <c r="H40" s="16" t="str">
        <f>IFERROR(__xludf.DUMMYFUNCTION("GOOGLETRANSLATE(G40,""en"",""es"")"),"El presente trabajo se enmarca bajo una propuesta para la capacitación docente de la educación inicial del maestro, que se incorpora en sus planes de estudio que requiere participación y colaboración en el sistema escolar. La base del enfoque es el desarr"&amp;"ollo curricular universitario de la carrera de pedagogía de educación física con el tema de la educación física y la salud en los contextos escolares, que tiene la responsabilidad social de la universidad como un marco general, en el que los estudiantes d"&amp;"eben tratar de ser educados con un sentido de Compromiso de satisfacer las necesidades del sistema escolar. La construcción curricular se diseñó a partir de las bases curriculares actuales del sistema escolar chileno en el que se consideró de primer grado"&amp;" a segundo grado. Para proporcionar cobertura a los tres ejes, se consideraron tres materias de la Escuela de Pedagogía en Educación Física de la Universidad de América en Chile. Además, para garantizar el cumplimiento de los principios de capacitación, s"&amp;"e centró en las habilidades necesarias para promover la autonomía en la práctica regular de la actividad física de manera responsable. © 2023 Federación Espanola de Doccentes de Education Fisica. Reservados todos los derechos.")</f>
        <v>El presente trabajo se enmarca bajo una propuesta para la capacitación docente de la educación inicial del maestro, que se incorpora en sus planes de estudio que requiere participación y colaboración en el sistema escolar. La base del enfoque es el desarrollo curricular universitario de la carrera de pedagogía de educación física con el tema de la educación física y la salud en los contextos escolares, que tiene la responsabilidad social de la universidad como un marco general, en el que los estudiantes deben tratar de ser educados con un sentido de Compromiso de satisfacer las necesidades del sistema escolar. La construcción curricular se diseñó a partir de las bases curriculares actuales del sistema escolar chileno en el que se consideró de primer grado a segundo grado. Para proporcionar cobertura a los tres ejes, se consideraron tres materias de la Escuela de Pedagogía en Educación Física de la Universidad de América en Chile. Además, para garantizar el cumplimiento de los principios de capacitación, se centró en las habilidades necesarias para promover la autonomía en la práctica regular de la actividad física de manera responsable. © 2023 Federación Espanola de Doccentes de Education Fisica. Reservados todos los derechos.</v>
      </c>
      <c r="I40" s="15" t="s">
        <v>484</v>
      </c>
      <c r="J40" s="15" t="s">
        <v>485</v>
      </c>
      <c r="K40" s="15" t="s">
        <v>81</v>
      </c>
      <c r="L40" s="15" t="s">
        <v>21</v>
      </c>
      <c r="M40" s="15" t="s">
        <v>31</v>
      </c>
      <c r="N40" s="15" t="s">
        <v>23</v>
      </c>
      <c r="O40" s="17" t="s">
        <v>481</v>
      </c>
      <c r="P40" s="14"/>
    </row>
    <row r="41" ht="15.75" customHeight="1">
      <c r="A41" s="15">
        <v>40.0</v>
      </c>
      <c r="B41" s="15" t="s">
        <v>492</v>
      </c>
      <c r="C41" s="15" t="s">
        <v>493</v>
      </c>
      <c r="D41" s="16" t="str">
        <f>IFERROR(__xludf.DUMMYFUNCTION("GOOGLETRANSLATE(C41,""en"",""es"")"),"Tendencias y prácticas internacionales sobre informes de sostenibilidad en instituciones de educación superior")</f>
        <v>Tendencias y prácticas internacionales sobre informes de sostenibilidad en instituciones de educación superior</v>
      </c>
      <c r="E41" s="15">
        <v>2022.0</v>
      </c>
      <c r="F41" s="15" t="s">
        <v>495</v>
      </c>
      <c r="G41" s="15" t="s">
        <v>496</v>
      </c>
      <c r="H41" s="16" t="str">
        <f>IFERROR(__xludf.DUMMYFUNCTION("GOOGLETRANSLATE(G41,""en"",""es"")"),"Los informes de sostenibilidad se consideran herramientas importantes para ofrecer información sobre el desempeño ambiental, social, económico e institucional de una institución, y para demostrar un compromiso con asuntos relacionados con el desarrollo so"&amp;"stenible. Pero a pesar de que los informes de sostenibilidad han sido utilizados por una variedad de instituciones de educación superior hasta la fecha, no se practica tan ampliamente como debería ser. Para investigar más a fondo este tema, se utilizó un "&amp;"enfoque doble: un estudio centrado en los enfoques de informes de sostenibilidad desplegados en una muestra de 30 universidades en un conjunto de países; y una encuesta con una muestra de 72 universidades de diferentes regiones globales para evaluar en qu"&amp;"é medida están implementando informes de sostenibilidad como parte de sus actividades. El valor científico del documento reside en el hecho de que ofrece una visión general integral del tema de los informes de sostenibilidad y cómo las instituciones de ed"&amp;"ucación superior lo manejan. También describe los esfuerzos en el desarrollo de estos documentos que pueden catalizar un mayor progreso en esta área clave. © 2022 por los autores.")</f>
        <v>Los informes de sostenibilidad se consideran herramientas importantes para ofrecer información sobre el desempeño ambiental, social, económico e institucional de una institución, y para demostrar un compromiso con asuntos relacionados con el desarrollo sostenible. Pero a pesar de que los informes de sostenibilidad han sido utilizados por una variedad de instituciones de educación superior hasta la fecha, no se practica tan ampliamente como debería ser. Para investigar más a fondo este tema, se utilizó un enfoque doble: un estudio centrado en los enfoques de informes de sostenibilidad desplegados en una muestra de 30 universidades en un conjunto de países; y una encuesta con una muestra de 72 universidades de diferentes regiones globales para evaluar en qué medida están implementando informes de sostenibilidad como parte de sus actividades. El valor científico del documento reside en el hecho de que ofrece una visión general integral del tema de los informes de sostenibilidad y cómo las instituciones de educación superior lo manejan. También describe los esfuerzos en el desarrollo de estos documentos que pueden catalizar un mayor progreso en esta área clave. © 2022 por los autores.</v>
      </c>
      <c r="I41" s="15" t="s">
        <v>497</v>
      </c>
      <c r="J41" s="15" t="s">
        <v>30</v>
      </c>
      <c r="K41" s="15" t="s">
        <v>20</v>
      </c>
      <c r="L41" s="15" t="s">
        <v>21</v>
      </c>
      <c r="M41" s="15" t="s">
        <v>46</v>
      </c>
      <c r="N41" s="15" t="s">
        <v>23</v>
      </c>
      <c r="O41" s="17" t="s">
        <v>494</v>
      </c>
      <c r="P41" s="14"/>
    </row>
    <row r="42" ht="15.75" customHeight="1">
      <c r="A42" s="15">
        <v>41.0</v>
      </c>
      <c r="B42" s="15" t="s">
        <v>504</v>
      </c>
      <c r="C42" s="15" t="s">
        <v>505</v>
      </c>
      <c r="D42" s="16" t="str">
        <f>IFERROR(__xludf.DUMMYFUNCTION("GOOGLETRANSLATE(C42,""en"",""es"")"),"Prácticas de sostenibilidad en las instituciones de educación superior en español: una visión general del estado e implementación")</f>
        <v>Prácticas de sostenibilidad en las instituciones de educación superior en español: una visión general del estado e implementación</v>
      </c>
      <c r="E42" s="15">
        <v>2021.0</v>
      </c>
      <c r="F42" s="15" t="s">
        <v>507</v>
      </c>
      <c r="G42" s="15" t="s">
        <v>508</v>
      </c>
      <c r="H42" s="16" t="str">
        <f>IFERROR(__xludf.DUMMYFUNCTION("GOOGLETRANSLATE(G42,""en"",""es"")"),"Las instituciones de educación superior han progresado constantemente hacia la integración de prácticas sostenibles en su sistema universitario. En consecuencia, un número creciente de estas instituciones ha reconocido su responsabilidad y están incorpora"&amp;"ndo la sostenibilidad en sus operaciones y prácticas, siguiendo un enfoque holístico. A pesar de estos esfuerzos en la implementación, todavía hay muchos desafíos para perseguir la sostenibilidad. En el marco español, hay una falta de estudios que investi"&amp;"gan el desarrollo sostenible en la educación superior al considerar todas las dimensiones. Especialmente, los esfuerzos de las universidades españolas en la investigación apenas se han analizado en detalle. Este estudio analiza cómo las universidades públ"&amp;"icas y privadas españolas (SEE) están integrando la sostenibilidad en sus instituciones mediante las siguientes dimensiones: investigación (basada en una estrategia de búsqueda propuesta al considerar la perspectiva social, económica y ambiental); Interna"&amp;"cionalización (participación en ranking de Greenmetrics y proyectos de marco europeo), gobernanza universitaria (planes estratégicos); Evaluación e informes (planes de sostenibilidad) y operaciones del campus (oficinas verdes). Los resultados revelan que "&amp;"algunas instituciones presentan una mayor producción de actividad científica sobre el tema (por ejemplo, UAB), mientras que otras con menos producción son más especializadas (por ejemplo, UA). El compromiso de las universidades ha aumentado con el tiempo,"&amp;" pero varía mucho entre los diferentes tipos de universidades, especialmente a favor de las instituciones públicas. Al analizar la correlación entre la práctica de sostenibilidad, se descubrió que existen una alta asociación entre algunas de las variables"&amp;", es decir, el plan de sostenibilidad y tener una oficina verde. Sin embargo, este estudio demuestra claramente que, aunque se reconoce que SD es muy importante para las IEI y la sociedad, aún no está integrado en las estrategias, actividades y políticas "&amp;"de todo el sistema. © 2021 el autor (s)")</f>
        <v>Las instituciones de educación superior han progresado constantemente hacia la integración de prácticas sostenibles en su sistema universitario. En consecuencia, un número creciente de estas instituciones ha reconocido su responsabilidad y están incorporando la sostenibilidad en sus operaciones y prácticas, siguiendo un enfoque holístico. A pesar de estos esfuerzos en la implementación, todavía hay muchos desafíos para perseguir la sostenibilidad. En el marco español, hay una falta de estudios que investigan el desarrollo sostenible en la educación superior al considerar todas las dimensiones. Especialmente, los esfuerzos de las universidades españolas en la investigación apenas se han analizado en detalle. Este estudio analiza cómo las universidades públicas y privadas españolas (SEE) están integrando la sostenibilidad en sus instituciones mediante las siguientes dimensiones: investigación (basada en una estrategia de búsqueda propuesta al considerar la perspectiva social, económica y ambiental); Internacionalización (participación en ranking de Greenmetrics y proyectos de marco europeo), gobernanza universitaria (planes estratégicos); Evaluación e informes (planes de sostenibilidad) y operaciones del campus (oficinas verdes). Los resultados revelan que algunas instituciones presentan una mayor producción de actividad científica sobre el tema (por ejemplo, UAB), mientras que otras con menos producción son más especializadas (por ejemplo, UA). El compromiso de las universidades ha aumentado con el tiempo, pero varía mucho entre los diferentes tipos de universidades, especialmente a favor de las instituciones públicas. Al analizar la correlación entre la práctica de sostenibilidad, se descubrió que existen una alta asociación entre algunas de las variables, es decir, el plan de sostenibilidad y tener una oficina verde. Sin embargo, este estudio demuestra claramente que, aunque se reconoce que SD es muy importante para las IEI y la sociedad, aún no está integrado en las estrategias, actividades y políticas de todo el sistema. © 2021 el autor (s)</v>
      </c>
      <c r="I42" s="15" t="s">
        <v>509</v>
      </c>
      <c r="J42" s="15" t="s">
        <v>53</v>
      </c>
      <c r="K42" s="15" t="s">
        <v>20</v>
      </c>
      <c r="L42" s="15" t="s">
        <v>21</v>
      </c>
      <c r="M42" s="15" t="s">
        <v>123</v>
      </c>
      <c r="N42" s="15" t="s">
        <v>23</v>
      </c>
      <c r="O42" s="17" t="s">
        <v>506</v>
      </c>
      <c r="P42" s="14"/>
    </row>
    <row r="43" ht="15.75" customHeight="1">
      <c r="A43" s="15">
        <v>42.0</v>
      </c>
      <c r="B43" s="15" t="s">
        <v>523</v>
      </c>
      <c r="C43" s="15" t="s">
        <v>524</v>
      </c>
      <c r="D43" s="16" t="str">
        <f>IFERROR(__xludf.DUMMYFUNCTION("GOOGLETRANSLATE(C43,""en"",""es"")"),"Apoyo a la vida independiente a través del aprendizaje del servicio interdisciplinario: el modelo colaborativo de la comunidad")</f>
        <v>Apoyo a la vida independiente a través del aprendizaje del servicio interdisciplinario: el modelo colaborativo de la comunidad</v>
      </c>
      <c r="E43" s="15">
        <v>2021.0</v>
      </c>
      <c r="F43" s="15" t="s">
        <v>526</v>
      </c>
      <c r="G43" s="15" t="s">
        <v>527</v>
      </c>
      <c r="H43" s="16" t="str">
        <f>IFERROR(__xludf.DUMMYFUNCTION("GOOGLETRANSLATE(G43,""en"",""es"")"),"El aprendizaje de servicio dentro de las instalaciones de vida independientes puede ser un medio altamente efectivo para abordar las brechas de servicio que desafían a los adultos mayores y las personas discapacitadas. Presentamos un nuevo enfoque para el"&amp;" aprendizaje de servicio aprovechando oportunidades para asociaciones comunitarias-universidad. El Modelo de Colaboración Comunitaria (CCM) representa la sinergia entre la vida independiente organizada y la educación superior en la Universidad Estatal de "&amp;"Arizona y dirigido por la Escuela de Trabajo Social. El CCM es un programa único de aprendizaje de servicio colaborativo alineado con el pensamiento actual sobre la vida independiente, los servicios de apoyo y el aprendizaje de servicios basados ​​en la c"&amp;"omunidad. Compartimos lecciones aprendidas de los desafíos de establecer este programa, que incluyó obstáculos institucionales, mantenimiento de espacio físico adecuado, planificación centrada en los estudiantes, niveles variables de preparación y estigma"&amp;" relacionado con el uso del servicio. En conclusión, recomendamos medios para (1) construir equipos interprofesionales, (2) buscar apoyo y compromiso de los socios profesores, (3) garantizar la sostenibilidad a través de enlaces comunitarios y supervisore"&amp;"s clínicos, y (4) crear espacio para la práctica reflexiva. © 2021 Autor.")</f>
        <v>El aprendizaje de servicio dentro de las instalaciones de vida independientes puede ser un medio altamente efectivo para abordar las brechas de servicio que desafían a los adultos mayores y las personas discapacitadas. Presentamos un nuevo enfoque para el aprendizaje de servicio aprovechando oportunidades para asociaciones comunitarias-universidad. El Modelo de Colaboración Comunitaria (CCM) representa la sinergia entre la vida independiente organizada y la educación superior en la Universidad Estatal de Arizona y dirigido por la Escuela de Trabajo Social. El CCM es un programa único de aprendizaje de servicio colaborativo alineado con el pensamiento actual sobre la vida independiente, los servicios de apoyo y el aprendizaje de servicios basados ​​en la comunidad. Compartimos lecciones aprendidas de los desafíos de establecer este programa, que incluyó obstáculos institucionales, mantenimiento de espacio físico adecuado, planificación centrada en los estudiantes, niveles variables de preparación y estigma relacionado con el uso del servicio. En conclusión, recomendamos medios para (1) construir equipos interprofesionales, (2) buscar apoyo y compromiso de los socios profesores, (3) garantizar la sostenibilidad a través de enlaces comunitarios y supervisores clínicos, y (4) crear espacio para la práctica reflexiva. © 2021 Autor.</v>
      </c>
      <c r="I43" s="15" t="s">
        <v>528</v>
      </c>
      <c r="J43" s="15" t="s">
        <v>381</v>
      </c>
      <c r="K43" s="15" t="s">
        <v>20</v>
      </c>
      <c r="L43" s="15" t="s">
        <v>21</v>
      </c>
      <c r="M43" s="15" t="s">
        <v>31</v>
      </c>
      <c r="N43" s="15" t="s">
        <v>23</v>
      </c>
      <c r="O43" s="17" t="s">
        <v>525</v>
      </c>
      <c r="P43" s="14"/>
    </row>
    <row r="44" ht="15.75" customHeight="1">
      <c r="A44" s="15">
        <v>43.0</v>
      </c>
      <c r="B44" s="15" t="s">
        <v>529</v>
      </c>
      <c r="C44" s="15" t="s">
        <v>530</v>
      </c>
      <c r="D44" s="16" t="str">
        <f>IFERROR(__xludf.DUMMYFUNCTION("GOOGLETRANSLATE(C44,""en"",""es"")"),"Las prácticas artísticas con los enfoques feministas como experiencias educativas que promueven la transformación social; [Las Prácticas Artínsticas Con Enfoques Feministas Como Experiencias Educativas que Promueven La Transformación Social]")</f>
        <v>Las prácticas artísticas con los enfoques feministas como experiencias educativas que promueven la transformación social; [Las Prácticas Artínsticas Con Enfoques Feministas Como Experiencias Educativas que Promueven La Transformación Social]</v>
      </c>
      <c r="E44" s="15">
        <v>2020.0</v>
      </c>
      <c r="F44" s="15" t="s">
        <v>532</v>
      </c>
      <c r="G44" s="15" t="s">
        <v>533</v>
      </c>
      <c r="H44" s="16" t="str">
        <f>IFERROR(__xludf.DUMMYFUNCTION("GOOGLETRANSLATE(G44,""en"",""es"")"),"El presente artículo busca describir las prácticas artísticas que incorporan una perspectiva feminista en la formación universitaria inicial y reflexionar sobre cómo los estudiantes hacen vínculos entre las artes, la enseñanza y el pensamiento feminista c"&amp;"omo una contribución a su desarrollo profesional y el de los estudiantes en la escuela. Para esto, se recopila la experiencia de aprendizaje de un grupo de estudiantes de la carrera de la pedagogía en educación artística, en la Universidad Católica Silva "&amp;"Henríquez. Durante el curso de taller integral, llevaron a cabo obras de creación artística con un enfoque feminista y vincularon sus obras con actividades didácticas que involucran aspectos de género y transformación social en el aula. Postulamos que el "&amp;"tránsito entre los campos artísticos y pedagógicos que estudian en la formación universitaria permite el desarrollo de un compromiso político como educadores artistas. Este compromiso muestra otras formas de enseñar artes en el aula, donde demuestran una "&amp;"posición feminista de educación y relaciones pedagógicas. Estos principios nos acercarían a las enseñanzas que hacen que la práctica artística adopte una posición a favor de las experiencias transformadoras, que van más allá del plan de estudios escolar p"&amp;"ara abrir espacios para el diálogo y la comprensión en la escuela. © 2020 Universidad Nacional. Reservados todos los derechos.")</f>
        <v>El presente artículo busca describir las prácticas artísticas que incorporan una perspectiva feminista en la formación universitaria inicial y reflexionar sobre cómo los estudiantes hacen vínculos entre las artes, la enseñanza y el pensamiento feminista como una contribución a su desarrollo profesional y el de los estudiantes en la escuela. Para esto, se recopila la experiencia de aprendizaje de un grupo de estudiantes de la carrera de la pedagogía en educación artística, en la Universidad Católica Silva Henríquez. Durante el curso de taller integral, llevaron a cabo obras de creación artística con un enfoque feminista y vincularon sus obras con actividades didácticas que involucran aspectos de género y transformación social en el aula. Postulamos que el tránsito entre los campos artísticos y pedagógicos que estudian en la formación universitaria permite el desarrollo de un compromiso político como educadores artistas. Este compromiso muestra otras formas de enseñar artes en el aula, donde demuestran una posición feminista de educación y relaciones pedagógicas. Estos principios nos acercarían a las enseñanzas que hacen que la práctica artística adopte una posición a favor de las experiencias transformadoras, que van más allá del plan de estudios escolar para abrir espacios para el diálogo y la comprensión en la escuela. © 2020 Universidad Nacional. Reservados todos los derechos.</v>
      </c>
      <c r="I44" s="15" t="s">
        <v>534</v>
      </c>
      <c r="J44" s="15" t="s">
        <v>447</v>
      </c>
      <c r="K44" s="15" t="s">
        <v>81</v>
      </c>
      <c r="L44" s="15" t="s">
        <v>21</v>
      </c>
      <c r="M44" s="15" t="s">
        <v>46</v>
      </c>
      <c r="N44" s="15" t="s">
        <v>23</v>
      </c>
      <c r="O44" s="17" t="s">
        <v>531</v>
      </c>
      <c r="P44" s="14"/>
    </row>
    <row r="45" ht="15.75" customHeight="1">
      <c r="A45" s="15">
        <v>44.0</v>
      </c>
      <c r="B45" s="15" t="s">
        <v>547</v>
      </c>
      <c r="C45" s="15" t="s">
        <v>548</v>
      </c>
      <c r="D45" s="16" t="str">
        <f>IFERROR(__xludf.DUMMYFUNCTION("GOOGLETRANSLATE(C45,""en"",""es"")"),"Urbanismo para futuros arquitectos. Algunas reflexiones y estrategias metodológicas; [L’Urbanisme Pour les Futurs Architectes. Quelques réflexiones et estratégies Méthodologiques]; [Urbanismo para Futuros Arquitetos. Algumas Reflexões e estratégias metodo"&amp;"lógicas]; [Urbanismo para futuros arquitectos. Algunas Reflexiones y Estrategias metodológicas]")</f>
        <v>Urbanismo para futuros arquitectos. Algunas reflexiones y estrategias metodológicas; [L’Urbanisme Pour les Futurs Architectes. Quelques réflexiones et estratégies Méthodologiques]; [Urbanismo para Futuros Arquitetos. Algumas Reflexões e estratégias metodológicas]; [Urbanismo para futuros arquitectos. Algunas Reflexiones y Estrategias metodológicas]</v>
      </c>
      <c r="E45" s="15">
        <v>2023.0</v>
      </c>
      <c r="F45" s="15" t="s">
        <v>550</v>
      </c>
      <c r="G45" s="15" t="s">
        <v>551</v>
      </c>
      <c r="H45" s="16" t="str">
        <f>IFERROR(__xludf.DUMMYFUNCTION("GOOGLETRANSLATE(G45,""en"",""es"")"),"Este trabajo se centra en la experiencia de la enseñanza del urbanismo en un taller de diseño, dentro de la capacitación de futuros arquitectos en una universidad nacional ubicada en Conurbano Bonaerense. En este contexto, se propone abordar algunos aspec"&amp;"tos conceptuales y metodológicos relacionados con la enseñanza de pregrado en este campo disciplinario, estructurado alrededor de tres ejes: la especificidad de la ""mirada del proyecto"" del arquitecto dentro de los equipos interdisciplinarios para el es"&amp;"tudio y la planificación urbanos; La noción y la práctica de la ""lectura intencional"" para abordar la dinámica territorial contemporánea, incluidas las sociales y ambientales, y las posibilidades de temas y lugares de trabajo que surgen de un compromiso"&amp;" con los problemas específicos del Conurbano Bonaerense. El artículo se cierra con una reflexión sobre las capacidades y limitaciones del taller como un espacio para el estudio crítico y la investigación a través del diseño, sobre las demandas de las ciud"&amp;"ades y los territorios urbanos en estas latitudes. © 2023 Universidad Nacional de Colombia. Reservados todos los derechos.")</f>
        <v>Este trabajo se centra en la experiencia de la enseñanza del urbanismo en un taller de diseño, dentro de la capacitación de futuros arquitectos en una universidad nacional ubicada en Conurbano Bonaerense. En este contexto, se propone abordar algunos aspectos conceptuales y metodológicos relacionados con la enseñanza de pregrado en este campo disciplinario, estructurado alrededor de tres ejes: la especificidad de la "mirada del proyecto" del arquitecto dentro de los equipos interdisciplinarios para el estudio y la planificación urbanos; La noción y la práctica de la "lectura intencional" para abordar la dinámica territorial contemporánea, incluidas las sociales y ambientales, y las posibilidades de temas y lugares de trabajo que surgen de un compromiso con los problemas específicos del Conurbano Bonaerense. El artículo se cierra con una reflexión sobre las capacidades y limitaciones del taller como un espacio para el estudio crítico y la investigación a través del diseño, sobre las demandas de las ciudades y los territorios urbanos en estas latitudes. © 2023 Universidad Nacional de Colombia. Reservados todos los derechos.</v>
      </c>
      <c r="I45" s="15" t="s">
        <v>552</v>
      </c>
      <c r="J45" s="15" t="s">
        <v>67</v>
      </c>
      <c r="K45" s="15" t="s">
        <v>81</v>
      </c>
      <c r="L45" s="15" t="s">
        <v>21</v>
      </c>
      <c r="M45" s="15" t="s">
        <v>31</v>
      </c>
      <c r="N45" s="15" t="s">
        <v>23</v>
      </c>
      <c r="O45" s="17" t="s">
        <v>549</v>
      </c>
      <c r="P45" s="14"/>
    </row>
    <row r="46" ht="15.75" customHeight="1">
      <c r="A46" s="15">
        <v>45.0</v>
      </c>
      <c r="B46" s="15" t="s">
        <v>573</v>
      </c>
      <c r="C46" s="15" t="s">
        <v>574</v>
      </c>
      <c r="D46" s="16" t="str">
        <f>IFERROR(__xludf.DUMMYFUNCTION("GOOGLETRANSLATE(C46,""en"",""es"")"),"Percepción de los estudiantes de trabajo social sobre la calidad, el compromiso y la competencia de la educación: comparación de Indonesia y Taiwán")</f>
        <v>Percepción de los estudiantes de trabajo social sobre la calidad, el compromiso y la competencia de la educación: comparación de Indonesia y Taiwán</v>
      </c>
      <c r="E46" s="15">
        <v>2023.0</v>
      </c>
      <c r="F46" s="15" t="s">
        <v>576</v>
      </c>
      <c r="G46" s="15" t="s">
        <v>577</v>
      </c>
      <c r="H46" s="16" t="str">
        <f>IFERROR(__xludf.DUMMYFUNCTION("GOOGLETRANSLATE(G46,""en"",""es"")"),"La educación basada en la competencia está diseñada para producir graduados de calidad y profesionales competentes en el trabajo social. Sin embargo, los estudios comparativos para identificar cómo la educación en el trabajo social se adapta a las demanda"&amp;"s en la práctica de los empleadores en coordinación con el desarrollo de la profesión en todas las naciones son raros. Este estudio examina la influencia de la calidad de la educación y el compromiso de la profesión en las percepciones de los estudiantes "&amp;"de trabajo social de pregrado sobre su competencia profesional en Indonesia y Taiwán. Se encuestó una muestra de 872 estudiantes de alto año de universidades públicas y privadas utilizando un cuestionario estructurado. El análisis encontró que en los dos "&amp;"países, tanto la calidad de la educación como el compromiso profesional se asociaron positivamente con las percepciones de competencia de los estudiantes. Además, el compromiso de los estudiantes fue un predictor relativamente importante en Indonesia pero"&amp;" no en Taiwán. Se discuten las implicaciones para los educadores y el desarrollo de la profesión para las sociedades donde el trabajo social se basa en el estado para la licencia y la financiación de la práctica. © 2023 por los autores.")</f>
        <v>La educación basada en la competencia está diseñada para producir graduados de calidad y profesionales competentes en el trabajo social. Sin embargo, los estudios comparativos para identificar cómo la educación en el trabajo social se adapta a las demandas en la práctica de los empleadores en coordinación con el desarrollo de la profesión en todas las naciones son raros. Este estudio examina la influencia de la calidad de la educación y el compromiso de la profesión en las percepciones de los estudiantes de trabajo social de pregrado sobre su competencia profesional en Indonesia y Taiwán. Se encuestó una muestra de 872 estudiantes de alto año de universidades públicas y privadas utilizando un cuestionario estructurado. El análisis encontró que en los dos países, tanto la calidad de la educación como el compromiso profesional se asociaron positivamente con las percepciones de competencia de los estudiantes. Además, el compromiso de los estudiantes fue un predictor relativamente importante en Indonesia pero no en Taiwán. Se discuten las implicaciones para los educadores y el desarrollo de la profesión para las sociedades donde el trabajo social se basa en el estado para la licencia y la financiación de la práctica. © 2023 por los autores.</v>
      </c>
      <c r="I46" s="15" t="s">
        <v>578</v>
      </c>
      <c r="J46" s="15" t="s">
        <v>30</v>
      </c>
      <c r="K46" s="15" t="s">
        <v>20</v>
      </c>
      <c r="L46" s="15" t="s">
        <v>21</v>
      </c>
      <c r="M46" s="15" t="s">
        <v>31</v>
      </c>
      <c r="N46" s="15" t="s">
        <v>23</v>
      </c>
      <c r="O46" s="17" t="s">
        <v>575</v>
      </c>
      <c r="P46" s="14"/>
    </row>
    <row r="47" ht="15.75" customHeight="1">
      <c r="A47" s="15">
        <v>46.0</v>
      </c>
      <c r="B47" s="15" t="s">
        <v>579</v>
      </c>
      <c r="C47" s="15" t="s">
        <v>580</v>
      </c>
      <c r="D47" s="16" t="str">
        <f>IFERROR(__xludf.DUMMYFUNCTION("GOOGLETRANSLATE(C47,""en"",""es"")"),"Redes sociales para participar y educar: desde los informes de sostenibilidad de las universidades hasta la comunicación dialógica")</f>
        <v>Redes sociales para participar y educar: desde los informes de sostenibilidad de las universidades hasta la comunicación dialógica</v>
      </c>
      <c r="E47" s="15">
        <v>2021.0</v>
      </c>
      <c r="F47" s="15" t="s">
        <v>582</v>
      </c>
      <c r="G47" s="15" t="s">
        <v>583</v>
      </c>
      <c r="H47" s="16" t="str">
        <f>IFERROR(__xludf.DUMMYFUNCTION("GOOGLETRANSLATE(G47,""en"",""es"")"),"Tradicionalmente, las universidades están comprometidas con las misiones de realizar investigaciones y enseñanza. Recientemente, también fueron llamados a contribuir a apoyar el desarrollo sostenible en la sociedad. Muchas universidades en todo el mundo h"&amp;"an experimentado prácticas de sostenibilidad e informes sociales para demostrar su compromiso con la sostenibilidad. Sin embargo, si bien los informes de sostenibilidad representan el medio principal para comunicar este compromiso externamente, la investi"&amp;"gación apenas ha presentado cómo las universidades usan otras tecnologías de comunicación, como las redes sociales. Este estudio investiga cómo las universidades usan las redes sociales para involucrar a sus partes interesadas en sus iniciativas de sosten"&amp;"ibilidad y cómo esto se asocia con sus prácticas de informes de sostenibilidad. Examinamos algunas mejores prácticas de las universidades públicas italianas, que, además de su experiencia en informes de sostenibilidad, usan las redes sociales (es decir, F"&amp;"acebook, Twitter, Instagram) para crear un diálogo con sus partes interesadas sobre la sostenibilidad. Encontramos que los informes de sostenibilidad son a menudo la semilla para inculcar medios innovadores para la participación de las partes interesadas "&amp;"a través de las redes sociales. Las universidades con experiencia en informes de sostenibilidad continua y de larga data utilizan las redes sociales para mejorar su comunicación, involucrar a las partes interesadas y, por lo tanto, mejorar sus prácticas d"&amp;"e informes de sostenibilidad. Más valioso, encontramos que las redes sociales también se usan como una herramienta educativa para que las personas sean conscientes y fomenten una cultura de capacidad de mantenimiento en la sociedad. © 2021 por los autores"&amp;". Licenciatario de MDPI, Basilea, Suiza.")</f>
        <v>Tradicionalmente, las universidades están comprometidas con las misiones de realizar investigaciones y enseñanza. Recientemente, también fueron llamados a contribuir a apoyar el desarrollo sostenible en la sociedad. Muchas universidades en todo el mundo han experimentado prácticas de sostenibilidad e informes sociales para demostrar su compromiso con la sostenibilidad. Sin embargo, si bien los informes de sostenibilidad representan el medio principal para comunicar este compromiso externamente, la investigación apenas ha presentado cómo las universidades usan otras tecnologías de comunicación, como las redes sociales. Este estudio investiga cómo las universidades usan las redes sociales para involucrar a sus partes interesadas en sus iniciativas de sostenibilidad y cómo esto se asocia con sus prácticas de informes de sostenibilidad. Examinamos algunas mejores prácticas de las universidades públicas italianas, que, además de su experiencia en informes de sostenibilidad, usan las redes sociales (es decir, Facebook, Twitter, Instagram) para crear un diálogo con sus partes interesadas sobre la sostenibilidad. Encontramos que los informes de sostenibilidad son a menudo la semilla para inculcar medios innovadores para la participación de las partes interesadas a través de las redes sociales. Las universidades con experiencia en informes de sostenibilidad continua y de larga data utilizan las redes sociales para mejorar su comunicación, involucrar a las partes interesadas y, por lo tanto, mejorar sus prácticas de informes de sostenibilidad. Más valioso, encontramos que las redes sociales también se usan como una herramienta educativa para que las personas sean conscientes y fomenten una cultura de capacidad de mantenimiento en la sociedad. © 2021 por los autores. Licenciatario de MDPI, Basilea, Suiza.</v>
      </c>
      <c r="I47" s="15" t="s">
        <v>584</v>
      </c>
      <c r="J47" s="15" t="s">
        <v>30</v>
      </c>
      <c r="K47" s="15" t="s">
        <v>20</v>
      </c>
      <c r="L47" s="15" t="s">
        <v>21</v>
      </c>
      <c r="M47" s="15" t="s">
        <v>31</v>
      </c>
      <c r="N47" s="15" t="s">
        <v>23</v>
      </c>
      <c r="O47" s="17" t="s">
        <v>581</v>
      </c>
      <c r="P47" s="14"/>
    </row>
    <row r="48" ht="15.75" customHeight="1">
      <c r="A48" s="15">
        <v>47.0</v>
      </c>
      <c r="B48" s="15" t="s">
        <v>592</v>
      </c>
      <c r="C48" s="15" t="s">
        <v>593</v>
      </c>
      <c r="D48" s="16" t="str">
        <f>IFERROR(__xludf.DUMMYFUNCTION("GOOGLETRANSLATE(C48,""en"",""es"")"),"El papel que juegan las normas de responsabilidad personal en el desarrollo sostenible para los estudiantes universitarios: el impacto de los proyectos de aprendizaje de servicio")</f>
        <v>El papel que juegan las normas de responsabilidad personal en el desarrollo sostenible para los estudiantes universitarios: el impacto de los proyectos de aprendizaje de servicio</v>
      </c>
      <c r="E48" s="15">
        <v>2021.0</v>
      </c>
      <c r="F48" s="15" t="s">
        <v>595</v>
      </c>
      <c r="G48" s="15" t="s">
        <v>596</v>
      </c>
      <c r="H48" s="16" t="str">
        <f>IFERROR(__xludf.DUMMYFUNCTION("GOOGLETRANSLATE(G48,""en"",""es"")"),"El desarrollo sostenible es un desafío global deseable que es tan complejo como es necesario. Si bien las acciones individuales son positivas, el progreso efectivo debe comenzar desde un compromiso colectivo. En línea con esto, la investigación reciente a"&amp;"punta a una necesidad urgente de un mayor esfuerzo para hacer que la educación de sostenibilidad sea un elemento clave en la alfabetización básica de todas las personas. Este estudio asume este desafío de la educación ambiental y las actitudes cambiantes "&amp;"para llegar a un desarrollo comunitario sostenible al tiempo que depende de los principios del Modelo (VBN) del valor del valor de la niña (VBN). Se utilizó un diseño de investigación cuasiexperimental para analizar el impacto de los proyectos de servicio"&amp;" de aprendizaje en la activación de las normas personales de los estudiantes universitarios. Los resultados muestran que aunque no aparecen diferencias estadísticamente significativas entre las mediciones previas y posteriores a la prueba, existe una clar"&amp;"a tendencia hacia la mejora de las normas personales sobre el desarrollo sostenible, que fomenta más investigaciones en esta área. © 2021 por los autores. Licenciatario de MDPI, Basilea, Suiza.")</f>
        <v>El desarrollo sostenible es un desafío global deseable que es tan complejo como es necesario. Si bien las acciones individuales son positivas, el progreso efectivo debe comenzar desde un compromiso colectivo. En línea con esto, la investigación reciente apunta a una necesidad urgente de un mayor esfuerzo para hacer que la educación de sostenibilidad sea un elemento clave en la alfabetización básica de todas las personas. Este estudio asume este desafío de la educación ambiental y las actitudes cambiantes para llegar a un desarrollo comunitario sostenible al tiempo que depende de los principios del Modelo (VBN) del valor del valor de la niña (VBN). Se utilizó un diseño de investigación cuasiexperimental para analizar el impacto de los proyectos de servicio de aprendizaje en la activación de las normas personales de los estudiantes universitarios. Los resultados muestran que aunque no aparecen diferencias estadísticamente significativas entre las mediciones previas y posteriores a la prueba, existe una clara tendencia hacia la mejora de las normas personales sobre el desarrollo sostenible, que fomenta más investigaciones en esta área. © 2021 por los autores. Licenciatario de MDPI, Basilea, Suiza.</v>
      </c>
      <c r="I48" s="15" t="s">
        <v>597</v>
      </c>
      <c r="J48" s="15" t="s">
        <v>598</v>
      </c>
      <c r="K48" s="15" t="s">
        <v>20</v>
      </c>
      <c r="L48" s="15" t="s">
        <v>21</v>
      </c>
      <c r="M48" s="15" t="s">
        <v>46</v>
      </c>
      <c r="N48" s="15" t="s">
        <v>23</v>
      </c>
      <c r="O48" s="17" t="s">
        <v>594</v>
      </c>
      <c r="P48" s="14"/>
    </row>
    <row r="49" ht="15.75" customHeight="1">
      <c r="A49" s="15">
        <v>48.0</v>
      </c>
      <c r="B49" s="15" t="s">
        <v>599</v>
      </c>
      <c r="C49" s="15" t="s">
        <v>600</v>
      </c>
      <c r="D49" s="16" t="str">
        <f>IFERROR(__xludf.DUMMYFUNCTION("GOOGLETRANSLATE(C49,""en"",""es"")"),"Percepción de los estudiantes universitarios sobre la responsabilidad social: entre el brote social y la crisis de la salud; [Percepció de Estudiantes Universitarios Sobre Responsabilidad Social: Entre El Estallido Social y La Crisis Sanitaria]")</f>
        <v>Percepción de los estudiantes universitarios sobre la responsabilidad social: entre el brote social y la crisis de la salud; [Percepció de Estudiantes Universitarios Sobre Responsabilidad Social: Entre El Estallido Social y La Crisis Sanitaria]</v>
      </c>
      <c r="E49" s="15">
        <v>2023.0</v>
      </c>
      <c r="F49" s="15" t="s">
        <v>602</v>
      </c>
      <c r="G49" s="15" t="s">
        <v>603</v>
      </c>
      <c r="H49" s="16" t="str">
        <f>IFERROR(__xludf.DUMMYFUNCTION("GOOGLETRANSLATE(G49,""en"",""es"")"),"Este estudio de investigación busca describir las percepciones de los estudiantes universitarios sobre la responsabilidad social desde la perspectiva de los brotes sociales (""Estallido Social"") y la pandemia Covid-19 en Chile. Se aplica un instrumento a"&amp;" una muestra no probabilística de 153 estudiantes universitarios del sur de Chile. Se realiza un análisis factorial exploratorio y se examinan diferencias estadísticamente significativas considerando las características sociodemográficas de la muestra. Lo"&amp;"s resultados muestran diferencias según la ocupación, el nivel socioeconómico y la variable de criterio. La correlación más significativa se observa entre el ""descubrimiento personal de los valores"" y la ""práctica profesional con el compromiso social"""&amp;". Se concluye que las universidades deben desarrollar esfuerzos para diseñar políticas, estrategias, prácticas y acciones para la capacitación en un comportamiento socialmente responsable al considerar los contextos actuales y los desafíos de una sociedad"&amp;" dañada por la pandemia © 2023, Formacion Universitaria. Todos los derechos reservados.")</f>
        <v>Este estudio de investigación busca describir las percepciones de los estudiantes universitarios sobre la responsabilidad social desde la perspectiva de los brotes sociales ("Estallido Social") y la pandemia Covid-19 en Chile. Se aplica un instrumento a una muestra no probabilística de 153 estudiantes universitarios del sur de Chile. Se realiza un análisis factorial exploratorio y se examinan diferencias estadísticamente significativas considerando las características sociodemográficas de la muestra. Los resultados muestran diferencias según la ocupación, el nivel socioeconómico y la variable de criterio. La correlación más significativa se observa entre el "descubrimiento personal de los valores" y la "práctica profesional con el compromiso social". Se concluye que las universidades deben desarrollar esfuerzos para diseñar políticas, estrategias, prácticas y acciones para la capacitación en un comportamiento socialmente responsable al considerar los contextos actuales y los desafíos de una sociedad dañada por la pandemia © 2023, Formacion Universitaria. Todos los derechos reservados.</v>
      </c>
      <c r="I49" s="15" t="s">
        <v>604</v>
      </c>
      <c r="J49" s="15" t="s">
        <v>60</v>
      </c>
      <c r="K49" s="15" t="s">
        <v>20</v>
      </c>
      <c r="L49" s="15" t="s">
        <v>21</v>
      </c>
      <c r="M49" s="15" t="s">
        <v>31</v>
      </c>
      <c r="N49" s="15" t="s">
        <v>23</v>
      </c>
      <c r="O49" s="17" t="s">
        <v>601</v>
      </c>
      <c r="P49" s="14"/>
    </row>
    <row r="50" ht="15.75" customHeight="1">
      <c r="A50" s="15">
        <v>49.0</v>
      </c>
      <c r="B50" s="15" t="s">
        <v>618</v>
      </c>
      <c r="C50" s="15" t="s">
        <v>619</v>
      </c>
      <c r="D50" s="16" t="str">
        <f>IFERROR(__xludf.DUMMYFUNCTION("GOOGLETRANSLATE(C50,""en"",""es"")"),"Maestros universitarios inclusivos: qué los caracteriza y cómo piensan sobre la discapacidad; [Doccentes Universitarios inclusivos: Qué Les Caracteriza y CÓMO Conciben La DiscapaciDad]")</f>
        <v>Maestros universitarios inclusivos: qué los caracteriza y cómo piensan sobre la discapacidad; [Doccentes Universitarios inclusivos: Qué Les Caracteriza y CÓMO Conciben La DiscapaciDad]</v>
      </c>
      <c r="E50" s="15">
        <v>2021.0</v>
      </c>
      <c r="F50" s="15" t="s">
        <v>621</v>
      </c>
      <c r="G50" s="15" t="s">
        <v>622</v>
      </c>
      <c r="H50" s="16" t="str">
        <f>IFERROR(__xludf.DUMMYFUNCTION("GOOGLETRANSLATE(G50,""en"",""es"")"),"El aumento en el número de estudiantes con discapacidades en las universidades españolas implica la necesidad de desarrollar prácticas de enseñanza inclusivas que garanticen la participación y el aprendizaje de todos los estudiantes. Este trabajo está des"&amp;"tinado: (1) conocer las concepciones que el personal docente universitario que lleva a cabo prácticas de enseñanza inclusivas tiene sobre la discapacidad; (2) Analizar las razones que los motivan a atender las necesidades de los estudiantes con discapacid"&amp;"ades, y (3) para describir las características que las definen. El estudio involucró a 42 miembros de la facultad que fueron seleccionados como inclusivos por estudiantes con discapacidades de seis universidades públicas en diferentes comunidades autónoma"&amp;"s de España (Andalucía, Valencia y Madrid). Estos miembros de la facultad pertenecían a diferentes áreas de conocimiento y todos ellos enseñados en facultades de ciencias educativas. Se utilizó una metodología biográfica-narrativa mediante el uso de entre"&amp;"vistas semiestructuradas. Los resultados indicaron que la mayoría de la facultad concibió discapacidad de lo social, abogando por una educación inclusiva. Entre las razones que los llevaron a abordar a estos estudiantes se encontraban una experiencia prev"&amp;"ia con personas con discapacidades, el principio de igualdad y su responsabilidad como profesores. Con respecto a las características de estos miembros de la facultad inclusivos, se destacan la empatía, el compromiso, la flexibilidad y la vocación de ense"&amp;"ñanza. © 2021 Universidad de Salamanca. Reservados todos los derechos.")</f>
        <v>El aumento en el número de estudiantes con discapacidades en las universidades españolas implica la necesidad de desarrollar prácticas de enseñanza inclusivas que garanticen la participación y el aprendizaje de todos los estudiantes. Este trabajo está destinado: (1) conocer las concepciones que el personal docente universitario que lleva a cabo prácticas de enseñanza inclusivas tiene sobre la discapacidad; (2) Analizar las razones que los motivan a atender las necesidades de los estudiantes con discapacidades, y (3) para describir las características que las definen. El estudio involucró a 42 miembros de la facultad que fueron seleccionados como inclusivos por estudiantes con discapacidades de seis universidades públicas en diferentes comunidades autónomas de España (Andalucía, Valencia y Madrid). Estos miembros de la facultad pertenecían a diferentes áreas de conocimiento y todos ellos enseñados en facultades de ciencias educativas. Se utilizó una metodología biográfica-narrativa mediante el uso de entrevistas semiestructuradas. Los resultados indicaron que la mayoría de la facultad concibió discapacidad de lo social, abogando por una educación inclusiva. Entre las razones que los llevaron a abordar a estos estudiantes se encontraban una experiencia previa con personas con discapacidades, el principio de igualdad y su responsabilidad como profesores. Con respecto a las características de estos miembros de la facultad inclusivos, se destacan la empatía, el compromiso, la flexibilidad y la vocación de enseñanza. © 2021 Universidad de Salamanca. Reservados todos los derechos.</v>
      </c>
      <c r="I50" s="15" t="s">
        <v>623</v>
      </c>
      <c r="J50" s="15" t="s">
        <v>624</v>
      </c>
      <c r="K50" s="15" t="s">
        <v>81</v>
      </c>
      <c r="L50" s="15" t="s">
        <v>21</v>
      </c>
      <c r="M50" s="15" t="s">
        <v>46</v>
      </c>
      <c r="N50" s="15" t="s">
        <v>23</v>
      </c>
      <c r="O50" s="17" t="s">
        <v>620</v>
      </c>
      <c r="P50" s="14"/>
    </row>
    <row r="51" ht="15.75" customHeight="1">
      <c r="A51" s="15">
        <v>50.0</v>
      </c>
      <c r="B51" s="15" t="s">
        <v>625</v>
      </c>
      <c r="C51" s="15" t="s">
        <v>626</v>
      </c>
      <c r="D51" s="16" t="str">
        <f>IFERROR(__xludf.DUMMYFUNCTION("GOOGLETRANSLATE(C51,""en"",""es"")"),"Prácticas del sistema de gestión de calidad realizadas en instituciones educativas de ingeniería certificadas ISO 9001: un análisis crítico de las universidades indias")</f>
        <v>Prácticas del sistema de gestión de calidad realizadas en instituciones educativas de ingeniería certificadas ISO 9001: un análisis crítico de las universidades indias</v>
      </c>
      <c r="E51" s="15">
        <v>2022.0</v>
      </c>
      <c r="F51" s="15" t="s">
        <v>628</v>
      </c>
      <c r="G51" s="15" t="s">
        <v>629</v>
      </c>
      <c r="H51" s="16" t="str">
        <f>IFERROR(__xludf.DUMMYFUNCTION("GOOGLETRANSLATE(G51,""en"",""es"")"),"Este estudio tiene como objetivo analizar las prácticas del Sistema de Gestión de Calidad (QMS) realizadas en ISO 9001 Institutos Educativos de Ingeniería Certificada de la India. La literatura divulgó que los QM en la educación en ingeniería se absorben "&amp;"principalmente en la enseñanza, las ganancias, los exámenes, los resultados de los estudiantes e infraestructura. Muy pocos estudios mencionaron QMS en términos de efectividad organizacional. Por lo tanto, el autor ha realizado el análisis QMS en cuarenta"&amp;" y cinco instituciones educativas de ingeniería (EEI) del área de Delhi NCR en India y seleccionado dos grupos de instituciones basados ​​en años de existencia. El Grupo A consta de veinte instituciones de menos de quince años, y el grupo B consta de vein"&amp;"ticinco instituciones mayores de quince años. Los datos se recopilaron utilizando un cuestionario de cuarenta y cinco instituciones educativas de ingeniería. El cuestionario se preparó utilizando construcciones de QMS (diez factores) seguidos por las inst"&amp;"ituciones y las medidas de calidad seguidas por la Junta Nacional de Acreditación de la NBA en India. El análisis de datos se realizó utilizando el software SPSS 26.0 para concluir la prueba t de Student y el valor P. El autor descubrió que las institucio"&amp;"nes del Grupo B recibieron puntajes sustancialmente más altos en variables que tenían compromiso de alta gerencia, enfoque de gestión sistémica, satisfacción del cliente, participación de los empleados, capacitación, trabajo en equipo, mejora continua, re"&amp;"sponsabilidad social corporativa, cultura académica y auditoría de conocimiento en comparación con el grupo con el grupo -Un instituciones. El estudio también reveló los puntos fuertes y débiles del QMS institucional, y existe una fuerte necesidad de inco"&amp;"rporar prácticas de QMS basadas en ISO 9001: 2015 para la mejora continua de las instituciones. © 2022, Instituto de Tecnología Rajarambapu. Reservados todos los derechos.")</f>
        <v>Este estudio tiene como objetivo analizar las prácticas del Sistema de Gestión de Calidad (QMS) realizadas en ISO 9001 Institutos Educativos de Ingeniería Certificada de la India. La literatura divulgó que los QM en la educación en ingeniería se absorben principalmente en la enseñanza, las ganancias, los exámenes, los resultados de los estudiantes e infraestructura. Muy pocos estudios mencionaron QMS en términos de efectividad organizacional. Por lo tanto, el autor ha realizado el análisis QMS en cuarenta y cinco instituciones educativas de ingeniería (EEI) del área de Delhi NCR en India y seleccionado dos grupos de instituciones basados ​​en años de existencia. El Grupo A consta de veinte instituciones de menos de quince años, y el grupo B consta de veinticinco instituciones mayores de quince años. Los datos se recopilaron utilizando un cuestionario de cuarenta y cinco instituciones educativas de ingeniería. El cuestionario se preparó utilizando construcciones de QMS (diez factores) seguidos por las instituciones y las medidas de calidad seguidas por la Junta Nacional de Acreditación de la NBA en India. El análisis de datos se realizó utilizando el software SPSS 26.0 para concluir la prueba t de Student y el valor P. El autor descubrió que las instituciones del Grupo B recibieron puntajes sustancialmente más altos en variables que tenían compromiso de alta gerencia, enfoque de gestión sistémica, satisfacción del cliente, participación de los empleados, capacitación, trabajo en equipo, mejora continua, responsabilidad social corporativa, cultura académica y auditoría de conocimiento en comparación con el grupo con el grupo -Un instituciones. El estudio también reveló los puntos fuertes y débiles del QMS institucional, y existe una fuerte necesidad de incorporar prácticas de QMS basadas en ISO 9001: 2015 para la mejora continua de las instituciones. © 2022, Instituto de Tecnología Rajarambapu. Reservados todos los derechos.</v>
      </c>
      <c r="I51" s="15" t="s">
        <v>630</v>
      </c>
      <c r="J51" s="15" t="s">
        <v>631</v>
      </c>
      <c r="K51" s="15" t="s">
        <v>20</v>
      </c>
      <c r="L51" s="15" t="s">
        <v>21</v>
      </c>
      <c r="M51" s="15" t="s">
        <v>31</v>
      </c>
      <c r="N51" s="15" t="s">
        <v>23</v>
      </c>
      <c r="O51" s="17" t="s">
        <v>627</v>
      </c>
      <c r="P51" s="14"/>
    </row>
    <row r="52" ht="15.75" customHeight="1">
      <c r="A52" s="15">
        <v>51.0</v>
      </c>
      <c r="B52" s="15" t="s">
        <v>638</v>
      </c>
      <c r="C52" s="15" t="s">
        <v>639</v>
      </c>
      <c r="D52" s="16" t="str">
        <f>IFERROR(__xludf.DUMMYFUNCTION("GOOGLETRANSLATE(C52,""en"",""es"")"),"Pertenencia y ciudadanía global en una universidad STEM")</f>
        <v>Pertenencia y ciudadanía global en una universidad STEM</v>
      </c>
      <c r="E52" s="15">
        <v>2021.0</v>
      </c>
      <c r="F52" s="15" t="s">
        <v>641</v>
      </c>
      <c r="G52" s="15" t="s">
        <v>642</v>
      </c>
      <c r="H52" s="16" t="str">
        <f>IFERROR(__xludf.DUMMYFUNCTION("GOOGLETRANSLATE(G52,""en"",""es"")"),"Durante las últimas dos décadas, ha habido un resurgimiento en la actualización de las misiones cívicas en las universidades; Estas universidades han seguido demostrando compromiso para educar a los fines de la ciudadanía global. La ciudadanía global es t"&amp;"anto un conjunto de habilidades como una mentalidad. A medida que las universidades participan en los esfuerzos para aumentar las capacidades de los estudiantes para vivir y trabajar en una sociedad diversa, la investigación en esta área a menudo se ha ce"&amp;"ntrado en los estudiantes de disciplinas de ciencias sociales en los Estados Unidos, presentando una oportunidad para una investigación sobre el sentido de pertenencia de los estudiantes y Ciudadanía global en el contexto universitario STEM en el Reino Un"&amp;"ido. Sobre la base de una beca cívica previa, que define la ciudadanía en parte como un sentido de pertenencia, este documento presenta datos de entrevistas de un estudio longitudinal de métodos mixtos en una universidad STEM en el Reino Unido para explor"&amp;"ar los significados y experiencias de los estudiantes que pertenecen en un Institución multicultural y sus actitudes sobre los problemas políticos actuales antes y durante la pandemia de Covid-19. El estudio presenta implicaciones teóricas y prácticas par"&amp;"a la investigación y práctica de la educación de la ciudadanía. © 2021 por el autor. Licenciatario de MDPI, Basilea, Suiza.")</f>
        <v>Durante las últimas dos décadas, ha habido un resurgimiento en la actualización de las misiones cívicas en las universidades; Estas universidades han seguido demostrando compromiso para educar a los fines de la ciudadanía global. La ciudadanía global es tanto un conjunto de habilidades como una mentalidad. A medida que las universidades participan en los esfuerzos para aumentar las capacidades de los estudiantes para vivir y trabajar en una sociedad diversa, la investigación en esta área a menudo se ha centrado en los estudiantes de disciplinas de ciencias sociales en los Estados Unidos, presentando una oportunidad para una investigación sobre el sentido de pertenencia de los estudiantes y Ciudadanía global en el contexto universitario STEM en el Reino Unido. Sobre la base de una beca cívica previa, que define la ciudadanía en parte como un sentido de pertenencia, este documento presenta datos de entrevistas de un estudio longitudinal de métodos mixtos en una universidad STEM en el Reino Unido para explorar los significados y experiencias de los estudiantes que pertenecen en un Institución multicultural y sus actitudes sobre los problemas políticos actuales antes y durante la pandemia de Covid-19. El estudio presenta implicaciones teóricas y prácticas para la investigación y práctica de la educación de la ciudadanía. © 2021 por el autor. Licenciatario de MDPI, Basilea, Suiza.</v>
      </c>
      <c r="I52" s="15" t="s">
        <v>643</v>
      </c>
      <c r="J52" s="15" t="s">
        <v>30</v>
      </c>
      <c r="K52" s="15" t="s">
        <v>20</v>
      </c>
      <c r="L52" s="15" t="s">
        <v>21</v>
      </c>
      <c r="M52" s="15" t="s">
        <v>31</v>
      </c>
      <c r="N52" s="15" t="s">
        <v>23</v>
      </c>
      <c r="O52" s="17" t="s">
        <v>640</v>
      </c>
      <c r="P52" s="14"/>
    </row>
    <row r="53" ht="15.75" customHeight="1">
      <c r="A53" s="15">
        <v>52.0</v>
      </c>
      <c r="B53" s="15" t="s">
        <v>650</v>
      </c>
      <c r="C53" s="15" t="s">
        <v>651</v>
      </c>
      <c r="D53" s="16" t="str">
        <f>IFERROR(__xludf.DUMMYFUNCTION("GOOGLETRANSLATE(C53,""en"",""es"")"),"Reflexiones sobre el liderazgo educativo para la sostenibilidad: un estudio de caso brasileño")</f>
        <v>Reflexiones sobre el liderazgo educativo para la sostenibilidad: un estudio de caso brasileño</v>
      </c>
      <c r="E53" s="15">
        <v>2022.0</v>
      </c>
      <c r="F53" s="15" t="s">
        <v>653</v>
      </c>
      <c r="G53" s="15" t="s">
        <v>654</v>
      </c>
      <c r="H53" s="16" t="str">
        <f>IFERROR(__xludf.DUMMYFUNCTION("GOOGLETRANSLATE(G53,""en"",""es"")"),"La educación socioambiental a gran escala para fomentar una cultura de sostenibilidad y transformar situaciones degradantes se considera una cuestión de urgencia mundial. Teniendo en cuenta esto, presentamos y discutimos los resultados de una tesis que in"&amp;"vestigó los potenciales y desafíos de una metodología participativa, la arquitectura de capilaridad, para educar a los líderes de sostenibilidad utilizados en un programa de capacitación socioambiental para servidores públicos de una institución de educac"&amp;"ión superior brasileña. Capillarity Architecture, lanzada por el gobierno federal brasileño en 2005, es una estrategia metodológica que abarca la investigación de acción participativa y las redes colectivas de educadores para capacitar en un formato expon"&amp;"encial. Los participantes en el proceso se someten a capacitación mientras desarrollan prácticas educativas para sus compañeros universitarios. El estudio general incluyó a 2500 personas, que fueron asignadas a uno de los 160 colectivos de aprendizaje en "&amp;"siete campus universitarios. El método de investigación incluye un enfoque de investigación participativa, un grupo focal, observación participante y análisis textual discursivo de documentos de proceso. Los resultados se discuten considerando dos puntos:"&amp;" (1) impactos de la arquitectura de capilaridad en la experiencia universitaria y; (2) Desafíos y tensiones entre el compromiso con la formación de liderazgo a gran escala y la búsqueda de emancipación en EE. Se puede concluir que incluso considerar el ri"&amp;"esgo permanente de afectar la calidad en la capacitación de educación ambiental exponencial, la capilaridad (en sus principios críticos) permite: ganancias en autonomía, reflexión crítica, intercambio de experiencias y repertorios dentro de la universidad"&amp;", educando a nuevos líderes, además al compromiso concomitante de un público más amplio. Los resultados de este proyecto también nos proporcionan evidencia de que la formación de liderazgo en la sostenibilidad está influenciada por el acceso o no de los p"&amp;"articipantes y coordinadores a las condiciones materiales (presupuesto, infraestructura, personal). Se indica la relevancia de promover inversiones concretas en educación ambiental y capacitación hacia la sostenibilidad, de modo que la capacitación a gran"&amp;" escala puede tener lugar en territorios que tienen desigualdades sociales significativas. La arquitectura de la capilaridad cuestiona el formato tradicional de capacitación organizacional. Proporciona el intercambio de experiencias entre sus participante"&amp;"s, elaboración y desarrollo de cursos en el área socioambiental de una manera colectiva, basadas en problemas y relaciones sociales del territorio local. Estos son aspectos fundamentales cuando pensamos en la formación de liderazgo a gran escala en políti"&amp;"cas amplias, que involucran diferentes culturas y diversas condiciones socioeconómicas en todo el mundo. © 2022, el autor (s).")</f>
        <v>La educación socioambiental a gran escala para fomentar una cultura de sostenibilidad y transformar situaciones degradantes se considera una cuestión de urgencia mundial. Teniendo en cuenta esto, presentamos y discutimos los resultados de una tesis que investigó los potenciales y desafíos de una metodología participativa, la arquitectura de capilaridad, para educar a los líderes de sostenibilidad utilizados en un programa de capacitación socioambiental para servidores públicos de una institución de educación superior brasileña. Capillarity Architecture, lanzada por el gobierno federal brasileño en 2005, es una estrategia metodológica que abarca la investigación de acción participativa y las redes colectivas de educadores para capacitar en un formato exponencial. Los participantes en el proceso se someten a capacitación mientras desarrollan prácticas educativas para sus compañeros universitarios. El estudio general incluyó a 2500 personas, que fueron asignadas a uno de los 160 colectivos de aprendizaje en siete campus universitarios. El método de investigación incluye un enfoque de investigación participativa, un grupo focal, observación participante y análisis textual discursivo de documentos de proceso. Los resultados se discuten considerando dos puntos: (1) impactos de la arquitectura de capilaridad en la experiencia universitaria y; (2) Desafíos y tensiones entre el compromiso con la formación de liderazgo a gran escala y la búsqueda de emancipación en EE. Se puede concluir que incluso considerar el riesgo permanente de afectar la calidad en la capacitación de educación ambiental exponencial, la capilaridad (en sus principios críticos) permite: ganancias en autonomía, reflexión crítica, intercambio de experiencias y repertorios dentro de la universidad, educando a nuevos líderes, además al compromiso concomitante de un público más amplio. Los resultados de este proyecto también nos proporcionan evidencia de que la formación de liderazgo en la sostenibilidad está influenciada por el acceso o no de los participantes y coordinadores a las condiciones materiales (presupuesto, infraestructura, personal). Se indica la relevancia de promover inversiones concretas en educación ambiental y capacitación hacia la sostenibilidad, de modo que la capacitación a gran escala puede tener lugar en territorios que tienen desigualdades sociales significativas. La arquitectura de la capilaridad cuestiona el formato tradicional de capacitación organizacional. Proporciona el intercambio de experiencias entre sus participantes, elaboración y desarrollo de cursos en el área socioambiental de una manera colectiva, basadas en problemas y relaciones sociales del territorio local. Estos son aspectos fundamentales cuando pensamos en la formación de liderazgo a gran escala en políticas amplias, que involucran diferentes culturas y diversas condiciones socioeconómicas en todo el mundo. © 2022, el autor (s).</v>
      </c>
      <c r="I53" s="15" t="s">
        <v>655</v>
      </c>
      <c r="J53" s="15" t="s">
        <v>656</v>
      </c>
      <c r="K53" s="15" t="s">
        <v>20</v>
      </c>
      <c r="L53" s="15" t="s">
        <v>21</v>
      </c>
      <c r="M53" s="15" t="s">
        <v>31</v>
      </c>
      <c r="N53" s="15" t="s">
        <v>23</v>
      </c>
      <c r="O53" s="17" t="s">
        <v>652</v>
      </c>
      <c r="P53" s="14"/>
    </row>
    <row r="54" ht="15.75" customHeight="1">
      <c r="A54" s="15">
        <v>53.0</v>
      </c>
      <c r="B54" s="15" t="s">
        <v>657</v>
      </c>
      <c r="C54" s="15" t="s">
        <v>658</v>
      </c>
      <c r="D54" s="16" t="str">
        <f>IFERROR(__xludf.DUMMYFUNCTION("GOOGLETRANSLATE(C54,""en"",""es"")"),"El conjunto de herramientas de evaluación de desigualdades de salud: respaldo de la integración de la equidad en la investigación de salud aplicada")</f>
        <v>El conjunto de herramientas de evaluación de desigualdades de salud: respaldo de la integración de la equidad en la investigación de salud aplicada</v>
      </c>
      <c r="E54" s="15">
        <v>2021.0</v>
      </c>
      <c r="F54" s="15" t="s">
        <v>660</v>
      </c>
      <c r="G54" s="15" t="s">
        <v>661</v>
      </c>
      <c r="H54" s="16" t="str">
        <f>IFERROR(__xludf.DUMMYFUNCTION("GOOGLETRANSLATE(G54,""en"",""es"")"),"Antecedentes A pesar de los llamados insistentes para una mayor y mejor evidencia para informar la acción para reducir las desigualdades de la salud, la investigación de salud aplicada es rara la investigación de la salud sensible a estas desigualdades. R"&amp;"econociendo este problema, la colaboración para el liderazgo en la investigación aplicada y la atención en la costa noroeste (Inglaterra) desarrolló el Kit de herramientas de evaluación de desigualdades de salud (HAIAT) para apoyar a los involucrados en l"&amp;"a investigación de la salud para integrar la equidad en su trabajo. OBJETIVO Este documento informa sobre una evaluación de la medida en que el recargo mejora el enfoque de equidad del trabajo de los usuarios. Métodos La evaluación utilizó entrevistas sem"&amp;"iestructuradas, grupos focales y talleres (n = 131 encuestados, incluidos asesores públicos, universidad, NHS y socios del gobierno local). Los datos de rutina incluyeron formularios de retroalimentación de los paisajes. Hallazgos de hallazgos puede ayuda"&amp;"r a fortalecer el enfoque de capital de la investigación de salud aplicada al: aumentar la comprensión de cómo las desigualdades socioeconómicas afectan la salud; creación de capacidad para integrar la equidad en todos los aspectos de la investigación, la"&amp;" implementación y el desarrollo de capacidades; Estimular el pensamiento en la acción para abordar los impulsores estructurales locales de las desigualdades de salud; y el aumento de la comprensión de la contribución positiva puede hacer la participación "&amp;"pública para la investigación. Conclusión Si queremos avanzar en los objetivos de capital de la salud que entregan investigación y capacitación debe combinarse con el compromiso político para crear sociedades más iguales. © 2021 Oxford University Press. R"&amp;"eservados todos los derechos.")</f>
        <v>Antecedentes A pesar de los llamados insistentes para una mayor y mejor evidencia para informar la acción para reducir las desigualdades de la salud, la investigación de salud aplicada es rara la investigación de la salud sensible a estas desigualdades. Reconociendo este problema, la colaboración para el liderazgo en la investigación aplicada y la atención en la costa noroeste (Inglaterra) desarrolló el Kit de herramientas de evaluación de desigualdades de salud (HAIAT) para apoyar a los involucrados en la investigación de la salud para integrar la equidad en su trabajo. OBJETIVO Este documento informa sobre una evaluación de la medida en que el recargo mejora el enfoque de equidad del trabajo de los usuarios. Métodos La evaluación utilizó entrevistas semiestructuradas, grupos focales y talleres (n = 131 encuestados, incluidos asesores públicos, universidad, NHS y socios del gobierno local). Los datos de rutina incluyeron formularios de retroalimentación de los paisajes. Hallazgos de hallazgos puede ayudar a fortalecer el enfoque de capital de la investigación de salud aplicada al: aumentar la comprensión de cómo las desigualdades socioeconómicas afectan la salud; creación de capacidad para integrar la equidad en todos los aspectos de la investigación, la implementación y el desarrollo de capacidades; Estimular el pensamiento en la acción para abordar los impulsores estructurales locales de las desigualdades de salud; y el aumento de la comprensión de la contribución positiva puede hacer la participación pública para la investigación. Conclusión Si queremos avanzar en los objetivos de capital de la salud que entregan investigación y capacitación debe combinarse con el compromiso político para crear sociedades más iguales. © 2021 Oxford University Press. Reservados todos los derechos.</v>
      </c>
      <c r="I54" s="15" t="s">
        <v>662</v>
      </c>
      <c r="J54" s="15" t="s">
        <v>663</v>
      </c>
      <c r="K54" s="15" t="s">
        <v>20</v>
      </c>
      <c r="L54" s="15" t="s">
        <v>21</v>
      </c>
      <c r="M54" s="15" t="s">
        <v>123</v>
      </c>
      <c r="N54" s="15" t="s">
        <v>23</v>
      </c>
      <c r="O54" s="17" t="s">
        <v>659</v>
      </c>
      <c r="P54" s="14"/>
    </row>
    <row r="55" ht="15.75" customHeight="1">
      <c r="A55" s="15">
        <v>54.0</v>
      </c>
      <c r="B55" s="15" t="s">
        <v>664</v>
      </c>
      <c r="C55" s="15" t="s">
        <v>665</v>
      </c>
      <c r="D55" s="16" t="str">
        <f>IFERROR(__xludf.DUMMYFUNCTION("GOOGLETRANSLATE(C55,""en"",""es"")"),"Educación comunitaria indígena y su papel en el desarrollo comunitario: Sacred Mountain, llena de sabios")</f>
        <v>Educación comunitaria indígena y su papel en el desarrollo comunitario: Sacred Mountain, llena de sabios</v>
      </c>
      <c r="E55" s="15">
        <v>2020.0</v>
      </c>
      <c r="F55" s="15" t="s">
        <v>667</v>
      </c>
      <c r="G55" s="15" t="s">
        <v>668</v>
      </c>
      <c r="H55" s="16" t="str">
        <f>IFERROR(__xludf.DUMMYFUNCTION("GOOGLETRANSLATE(G55,""en"",""es"")"),"La experiencia educativa documentada aquí es compartida, tanto en el sentido profesional como en una experiencia de vida. La discusión se centra en la experiencia obtenida a través de la participación sistemática en la implementación del Licenciatura de D"&amp;"esarrollo de la Comunidad Holística (BDHCD) en la Universidad Nacional Pedagogic en Tlapa, Guerrero, México, una experiencia basada en la investigación de acción en la educación. El BDHCD es el único programa de grado universitario de su tipo en México, q"&amp;"ue ofrece un título que se ha construido junto con comunidades indígenas, y con sus estudiantes y profesores que sintieron la responsabilidad de proporcionar una educación superior indígena para preparar a los estudiantes que podrían abordar los Desafíos "&amp;"que enfrentan sus comunidades. El título es nutrido por las profundas raíces de la gente de la región montañosa en el estado de Guerrero, México. El trabajo pedagógico del BDHCD se galvaniza dentro de sus contextos, ya que el desarrollo comunitario se con"&amp;"struye desde adentro y junto con la comunidad. De esta manera, el desarrollo no es un modelo o una fórmula; El desarrollo es lo que son las personas y lo que saben. La clave radica en sus conocimientos, sus sabidurías. Las comunidades han enseñado al mund"&amp;"o a través de sus resistencias, a través de cada bordado, cada tejido de palma, cada decoración en su artesanía, cada vez que un niño aprende su idioma, cuando realiza sus rituales y cuando brindan servicios a la comunidad. Las comunidades indígenas no so"&amp;"n meros sobrevivientes de sus antepasados, sino más bien las personas que tienen su propia herencia y que luchan por otra forma de vida. La comunidad no debe ser considerada con nostalgia. La comunidad está compuesta por actores en resistencia, que enfren"&amp;"tan sus desafíos y poseen la autoridad moral para cuestionar modelos gubernamentales que los discriminen; Entiende que debe obtener visibilidad para que se respeten sus derechos y recibir los programas destinados a ella, sin malversación de recursos, rece"&amp;"tas mágicas o programas de bienestar social. Es una comunidad que construye otro modelo de desarrollo dentro de sus propias estructuras: un desarrollo en territorio sagrado, con la asamblea de las personas como la mayor autoridad y del ejercicio diario de"&amp;" consulta comunitaria para la toma de decisiones. Es necesario que aquellos de nosotros en esta montaña encuentren pasión, sentir parte de la comunidad real. Esta es una tarea difícil, y muy pocas personas en muy pocos casos creen en el trabajo con comuni"&amp;"dades indígenas o se comprometen con los pueblos indígenas. El BDHCD busca abordar estos desafíos. © Springer Nature Suiza AG 2020.")</f>
        <v>La experiencia educativa documentada aquí es compartida, tanto en el sentido profesional como en una experiencia de vida. La discusión se centra en la experiencia obtenida a través de la participación sistemática en la implementación del Licenciatura de Desarrollo de la Comunidad Holística (BDHCD) en la Universidad Nacional Pedagogic en Tlapa, Guerrero, México, una experiencia basada en la investigación de acción en la educación. El BDHCD es el único programa de grado universitario de su tipo en México, que ofrece un título que se ha construido junto con comunidades indígenas, y con sus estudiantes y profesores que sintieron la responsabilidad de proporcionar una educación superior indígena para preparar a los estudiantes que podrían abordar los Desafíos que enfrentan sus comunidades. El título es nutrido por las profundas raíces de la gente de la región montañosa en el estado de Guerrero, México. El trabajo pedagógico del BDHCD se galvaniza dentro de sus contextos, ya que el desarrollo comunitario se construye desde adentro y junto con la comunidad. De esta manera, el desarrollo no es un modelo o una fórmula; El desarrollo es lo que son las personas y lo que saben. La clave radica en sus conocimientos, sus sabidurías. Las comunidades han enseñado al mundo a través de sus resistencias, a través de cada bordado, cada tejido de palma, cada decoración en su artesanía, cada vez que un niño aprende su idioma, cuando realiza sus rituales y cuando brindan servicios a la comunidad. Las comunidades indígenas no son meros sobrevivientes de sus antepasados, sino más bien las personas que tienen su propia herencia y que luchan por otra forma de vida. La comunidad no debe ser considerada con nostalgia. La comunidad está compuesta por actores en resistencia, que enfrentan sus desafíos y poseen la autoridad moral para cuestionar modelos gubernamentales que los discriminen; Entiende que debe obtener visibilidad para que se respeten sus derechos y recibir los programas destinados a ella, sin malversación de recursos, recetas mágicas o programas de bienestar social. Es una comunidad que construye otro modelo de desarrollo dentro de sus propias estructuras: un desarrollo en territorio sagrado, con la asamblea de las personas como la mayor autoridad y del ejercicio diario de consulta comunitaria para la toma de decisiones. Es necesario que aquellos de nosotros en esta montaña encuentren pasión, sentir parte de la comunidad real. Esta es una tarea difícil, y muy pocas personas en muy pocos casos creen en el trabajo con comunidades indígenas o se comprometen con los pueblos indígenas. El BDHCD busca abordar estos desafíos. © Springer Nature Suiza AG 2020.</v>
      </c>
      <c r="I55" s="15" t="s">
        <v>669</v>
      </c>
      <c r="J55" s="15" t="s">
        <v>670</v>
      </c>
      <c r="K55" s="15" t="s">
        <v>20</v>
      </c>
      <c r="L55" s="15" t="s">
        <v>671</v>
      </c>
      <c r="M55" s="15" t="s">
        <v>210</v>
      </c>
      <c r="N55" s="15" t="s">
        <v>23</v>
      </c>
      <c r="O55" s="17" t="s">
        <v>666</v>
      </c>
      <c r="P55" s="14"/>
    </row>
    <row r="56" ht="15.75" customHeight="1">
      <c r="A56" s="15">
        <v>55.0</v>
      </c>
      <c r="B56" s="15" t="s">
        <v>672</v>
      </c>
      <c r="C56" s="15" t="s">
        <v>673</v>
      </c>
      <c r="D56" s="15" t="str">
        <f>IFERROR(__xludf.DUMMYFUNCTION("GOOGLETRANSLATE(C56,""en"",""es"")"),"Educación de saneamiento ecológico y recuperación de nutrientes sostenibles: considerando las tres soluciones para la resolución de problemas ambientales")</f>
        <v>Educación de saneamiento ecológico y recuperación de nutrientes sostenibles: considerando las tres soluciones para la resolución de problemas ambientales</v>
      </c>
      <c r="E56" s="15">
        <v>2020.0</v>
      </c>
      <c r="F56" s="15" t="s">
        <v>675</v>
      </c>
      <c r="G56" s="15" t="s">
        <v>676</v>
      </c>
      <c r="H56" s="16" t="str">
        <f>IFERROR(__xludf.DUMMYFUNCTION("GOOGLETRANSLATE(G56,""en"",""es"")"),"En el contexto del fósforo como un recurso finito y el carácter insostenible del saneamiento actual en Europa, este documento examinó los factores sociales en una transición tecnológica hacia el saneamiento sostenible. La evaluación se basa en la idea de "&amp;"las correcciones cognitivas, estructurales y tecnológicas para lograr la protección del medio ambiente. La solución cognitiva se ha evaluado a través de la literatura y una encuesta en todo europeo con universidades que ofrecen programas de ingeniería civ"&amp;"il y ambiental. Contrariamente a una hipótesis inicial, la mayoría (66%) de los programas de respuesta enseñan saneamiento ecológico y reciclaje de nutrientes. Sin embargo, existen diferencias locales en términos de contexto y detalle de la educación. Los"&amp;" principales impedimentos para la enseñanza se identificaron como recursos académicos (especialmente en Bélgica, Alemania y Dinamarca) y el status quo tecnológico (Irlanda, Italia, España y algunos programas del Reino Unido). Se evaluó el compromiso y exp"&amp;"eriencia personal de los instructores como un factor clave para una amplia cobertura de saneamiento sostenible en los programas de educación superior. El papel de la educación superior tiene un papel fundamental que desempeñar en las prácticas cambiantes "&amp;"de saneamiento, dada la etapa de desarrollo profesional única de los estudiantes y el potencial de una solución cognitiva para contribuir a un cambio significativo. © 2020 por los autores.")</f>
        <v>En el contexto del fósforo como un recurso finito y el carácter insostenible del saneamiento actual en Europa, este documento examinó los factores sociales en una transición tecnológica hacia el saneamiento sostenible. La evaluación se basa en la idea de las correcciones cognitivas, estructurales y tecnológicas para lograr la protección del medio ambiente. La solución cognitiva se ha evaluado a través de la literatura y una encuesta en todo europeo con universidades que ofrecen programas de ingeniería civil y ambiental. Contrariamente a una hipótesis inicial, la mayoría (66%) de los programas de respuesta enseñan saneamiento ecológico y reciclaje de nutrientes. Sin embargo, existen diferencias locales en términos de contexto y detalle de la educación. Los principales impedimentos para la enseñanza se identificaron como recursos académicos (especialmente en Bélgica, Alemania y Dinamarca) y el status quo tecnológico (Irlanda, Italia, España y algunos programas del Reino Unido). Se evaluó el compromiso y experiencia personal de los instructores como un factor clave para una amplia cobertura de saneamiento sostenible en los programas de educación superior. El papel de la educación superior tiene un papel fundamental que desempeñar en las prácticas cambiantes de saneamiento, dada la etapa de desarrollo profesional única de los estudiantes y el potencial de una solución cognitiva para contribuir a un cambio significativo. © 2020 por los autores.</v>
      </c>
      <c r="I56" s="15" t="s">
        <v>677</v>
      </c>
      <c r="J56" s="15" t="s">
        <v>30</v>
      </c>
      <c r="K56" s="15" t="s">
        <v>20</v>
      </c>
      <c r="L56" s="15" t="s">
        <v>21</v>
      </c>
      <c r="M56" s="15" t="s">
        <v>46</v>
      </c>
      <c r="N56" s="15" t="s">
        <v>23</v>
      </c>
      <c r="O56" s="17" t="s">
        <v>674</v>
      </c>
      <c r="P56" s="14"/>
    </row>
    <row r="57" ht="15.75" customHeight="1">
      <c r="A57" s="15">
        <v>56.0</v>
      </c>
      <c r="B57" s="15" t="s">
        <v>678</v>
      </c>
      <c r="C57" s="15" t="s">
        <v>679</v>
      </c>
      <c r="D57" s="15" t="str">
        <f>IFERROR(__xludf.DUMMYFUNCTION("GOOGLETRANSLATE(C57,""en"",""es"")"),"La integración de la responsabilidad social y la sostenibilidad en la práctica: explorar actitudes y prácticas en las instituciones de educación superior")</f>
        <v>La integración de la responsabilidad social y la sostenibilidad en la práctica: explorar actitudes y prácticas en las instituciones de educación superior</v>
      </c>
      <c r="E57" s="15">
        <v>2019.0</v>
      </c>
      <c r="F57" s="15" t="s">
        <v>681</v>
      </c>
      <c r="G57" s="15" t="s">
        <v>682</v>
      </c>
      <c r="H57" s="16" t="str">
        <f>IFERROR(__xludf.DUMMYFUNCTION("GOOGLETRANSLATE(G57,""en"",""es"")"),"Las demandas impuestas a las instituciones de educación superior (IEI) para ofrecer iniciativas de sostenibilidad junto con sus compromisos de responsabilidad social de larga data han sido reconocidas en la literatura. Sin embargo, cómo estos interrelacio"&amp;"nados en la práctica continúan siendo relativamente inexplorados. La literatura existente sugiere que la integración de las dos agendas conectadas puede ser problemática debido a una variedad de factores, incluida una falta general de conciencia o incluso"&amp;" conceptos erróneos de las agendas respectivas. Este documento explora las actitudes y prácticas relacionadas con la integración de la responsabilidad social y las iniciativas de sostenibilidad en las IEI. Teóricamente, este estudio destaca el posicionami"&amp;"ento relativo continuo y la importancia de los factores económicos, en lo que respecta a la diferenciación en lugar de la integración, sobre los demás, como la responsabilidad social y la sostenibilidad. La principal implicación de este estudio es que pro"&amp;"porciona información útil sobre cómo las IEI pueden integrar más de dos agendas contemporáneas pero potencialmente competidoras. © 2019 Elsevier Ltd")</f>
        <v>Las demandas impuestas a las instituciones de educación superior (IEI) para ofrecer iniciativas de sostenibilidad junto con sus compromisos de responsabilidad social de larga data han sido reconocidas en la literatura. Sin embargo, cómo estos interrelacionados en la práctica continúan siendo relativamente inexplorados. La literatura existente sugiere que la integración de las dos agendas conectadas puede ser problemática debido a una variedad de factores, incluida una falta general de conciencia o incluso conceptos erróneos de las agendas respectivas. Este documento explora las actitudes y prácticas relacionadas con la integración de la responsabilidad social y las iniciativas de sostenibilidad en las IEI. Teóricamente, este estudio destaca el posicionamiento relativo continuo y la importancia de los factores económicos, en lo que respecta a la diferenciación en lugar de la integración, sobre los demás, como la responsabilidad social y la sostenibilidad. La principal implicación de este estudio es que proporciona información útil sobre cómo las IEI pueden integrar más de dos agendas contemporáneas pero potencialmente competidoras. © 2019 Elsevier Ltd</v>
      </c>
      <c r="I57" s="15" t="s">
        <v>683</v>
      </c>
      <c r="J57" s="15" t="s">
        <v>53</v>
      </c>
      <c r="K57" s="15" t="s">
        <v>20</v>
      </c>
      <c r="L57" s="15" t="s">
        <v>21</v>
      </c>
      <c r="M57" s="15" t="s">
        <v>89</v>
      </c>
      <c r="N57" s="15" t="s">
        <v>23</v>
      </c>
      <c r="O57" s="17" t="s">
        <v>680</v>
      </c>
      <c r="P57" s="14"/>
    </row>
    <row r="58" ht="15.75" customHeight="1">
      <c r="A58" s="15">
        <v>57.0</v>
      </c>
      <c r="B58" s="15" t="s">
        <v>684</v>
      </c>
      <c r="C58" s="15" t="s">
        <v>685</v>
      </c>
      <c r="D58" s="15" t="str">
        <f>IFERROR(__xludf.DUMMYFUNCTION("GOOGLETRANSLATE(C58,""en"",""es"")"),"Evaluación de los desafíos de la gestión de libros abiertos en hospitales docentes universitarios en Nigeria")</f>
        <v>Evaluación de los desafíos de la gestión de libros abiertos en hospitales docentes universitarios en Nigeria</v>
      </c>
      <c r="E58" s="15">
        <v>2019.0</v>
      </c>
      <c r="F58" s="15" t="s">
        <v>687</v>
      </c>
      <c r="G58" s="15" t="s">
        <v>688</v>
      </c>
      <c r="H58" s="16" t="str">
        <f>IFERROR(__xludf.DUMMYFUNCTION("GOOGLETRANSLATE(G58,""en"",""es"")"),"El avance tecnológico, la globalización y la competencia están cambiando el entorno económico y social rápidamente. Como resultado de esto, las organizaciones que no pueden hacer frente y adaptarse con urgencia a estos cambios tienen un rendimiento inferi"&amp;"or porque los factores para el éxito en el pasado ya no se mantienen. El documento examina los desafíos planteados por la práctica de la gestión de libros abiertos en Nigeria y proporciona formas en que la organización podría prepararse con ellos para un "&amp;"mayor rendimiento. El instrumento utilizado para recopilar datos de quinientos treinta y tres (533) empleados en los hospitales docentes universitarios seleccionados en el sudeste de Nigeria es un cuestionario estructurado. El análisis factorial se aplicó"&amp;" para determinar los desafíos más comunes de la gestión de libros abiertos en las instituciones estudiadas. El estudio encontró que los desafíos destacados impuestos por la gerencia para abrir la gestión de libros son la corrupción, la codicia y el egoísm"&amp;"o y la falta de transparencia en la información financiera/operativa. El estudio concluye que ciertos desafíos son responsables de la actitud escéptica hacia el sistema de gestión de libros abiertos de las instituciones estudiadas. Incluso cuando se aboga"&amp;" por OBM, su implementación efectiva se ve obstaculizada como resultado de los desafíos. Sin embargo, el estudio recomienda un esfuerzo deliberado, consciente y estable hacia la práctica de OBM. La gerencia y los empleados deben mostrar un compromiso seri"&amp;"o y continuo con el sistema OBM, ya que OBM es una herramienta con todo incluido para la participación total de los empleados para un mayor desempeño. © 2019, © 2019 el autor (s). Este artículo de acceso abierto se distribuye bajo una licencia Creative Co"&amp;"mmons Attribution (CC-by) 4.0.")</f>
        <v>El avance tecnológico, la globalización y la competencia están cambiando el entorno económico y social rápidamente. Como resultado de esto, las organizaciones que no pueden hacer frente y adaptarse con urgencia a estos cambios tienen un rendimiento inferior porque los factores para el éxito en el pasado ya no se mantienen. El documento examina los desafíos planteados por la práctica de la gestión de libros abiertos en Nigeria y proporciona formas en que la organización podría prepararse con ellos para un mayor rendimiento. El instrumento utilizado para recopilar datos de quinientos treinta y tres (533) empleados en los hospitales docentes universitarios seleccionados en el sudeste de Nigeria es un cuestionario estructurado. El análisis factorial se aplicó para determinar los desafíos más comunes de la gestión de libros abiertos en las instituciones estudiadas. El estudio encontró que los desafíos destacados impuestos por la gerencia para abrir la gestión de libros son la corrupción, la codicia y el egoísmo y la falta de transparencia en la información financiera/operativa. El estudio concluye que ciertos desafíos son responsables de la actitud escéptica hacia el sistema de gestión de libros abiertos de las instituciones estudiadas. Incluso cuando se aboga por OBM, su implementación efectiva se ve obstaculizada como resultado de los desafíos. Sin embargo, el estudio recomienda un esfuerzo deliberado, consciente y estable hacia la práctica de OBM. La gerencia y los empleados deben mostrar un compromiso serio y continuo con el sistema OBM, ya que OBM es una herramienta con todo incluido para la participación total de los empleados para un mayor desempeño. © 2019, © 2019 el autor (s). Este artículo de acceso abierto se distribuye bajo una licencia Creative Commons Attribution (CC-by) 4.0.</v>
      </c>
      <c r="I58" s="15" t="s">
        <v>689</v>
      </c>
      <c r="J58" s="15" t="s">
        <v>361</v>
      </c>
      <c r="K58" s="15" t="s">
        <v>20</v>
      </c>
      <c r="L58" s="15" t="s">
        <v>21</v>
      </c>
      <c r="M58" s="15" t="s">
        <v>31</v>
      </c>
      <c r="N58" s="15" t="s">
        <v>23</v>
      </c>
      <c r="O58" s="17" t="s">
        <v>686</v>
      </c>
      <c r="P58" s="14"/>
    </row>
    <row r="59" ht="15.75" customHeight="1">
      <c r="A59" s="15">
        <v>58.0</v>
      </c>
      <c r="B59" s="15" t="s">
        <v>690</v>
      </c>
      <c r="C59" s="15" t="s">
        <v>691</v>
      </c>
      <c r="D59" s="15" t="str">
        <f>IFERROR(__xludf.DUMMYFUNCTION("GOOGLETRANSLATE(C59,""en"",""es"")"),"Compromiso organizacional, recompensas y educación en Filipinas")</f>
        <v>Compromiso organizacional, recompensas y educación en Filipinas</v>
      </c>
      <c r="E59" s="15">
        <v>2019.0</v>
      </c>
      <c r="F59" s="15" t="s">
        <v>693</v>
      </c>
      <c r="G59" s="15" t="s">
        <v>694</v>
      </c>
      <c r="H59" s="16" t="str">
        <f>IFERROR(__xludf.DUMMYFUNCTION("GOOGLETRANSLATE(G59,""en"",""es"")"),"Propósito: La teoría del compromiso organizacional (OC) se desarrolló originalmente en el contexto de las sociedades occidentales. Por lo tanto, su aplicación a un país no occidental puede ser más fácil y más exitosa si la sociedad de ese país ha sido his"&amp;"tóricamente influenciada por las culturas occidentales. Con base en este entendimiento, este documento tiene como objetivo investigar la relación entre OC y las recompensas entre los empleados en uno de los países en desarrollo de Asia oriental influencia"&amp;"dos significativamente por las culturas occidentales. Diseño/Metodología/Enfoque: el análisis de regresión jerárquica se realizó utilizando datos de encuestas obtenidos de 2.363 empleados que trabajan para 11 empresas manufactureras japonesas en Filipinas"&amp;". Hallazgos: El documento reveló que las variables que miden las recompensas intrínsecas estaban fuertemente relacionadas con OC que las recompensas extrínsecas y sociales, lo que sugiere que los antecedentes de OC en Filipinas se asemejan más a los que s"&amp;"e encuentran en el oeste que en el este. Se encontró que esta tendencia es más fuerte para los graduados universitarios, cuyo OC está influenciado más significativamente por recompensas intrínsecas y menos por recompensas sociales, en comparación con la d"&amp;"e los no graduados. Limitaciones/implicaciones de la investigación: la principal limitación se refiere a la confiabilidad. Este estudio utilizó datos de autoinforme de encuestados individuales; Esto puede dar lugar a las relaciones de sesgo del método com"&amp;"ún entre las variables que se inflan. Implicaciones prácticas: Los resultados de este estudio podrían respaldar la revisión de las prácticas de gestión de recursos humanos, permitiendo a los trabajadores contribuir a sus empresas a largo plazo en países d"&amp;"onde las culturas occidentales han influido en la mentalidad y actitudes de los empleados. Originalidad/valor: las recompensas intrínsecas impactan más que otras recompensas en Filipinas debido a su historia de occidentalización e industrialización recien"&amp;"te. Esta investigación es la primera, lo mejor del conocimiento del autor, para verificar esta suposición, y debería ayudar a los gerentes de empresas en Filipinas, y tal vez, en otros países en desarrollo influenciados por las culturas occidentales, en l"&amp;"a formulación de estrategias para fomentar los altos niveles de OC. entre sus empleados. © 2019, Emerald Publishing Limited.")</f>
        <v>Propósito: La teoría del compromiso organizacional (OC) se desarrolló originalmente en el contexto de las sociedades occidentales. Por lo tanto, su aplicación a un país no occidental puede ser más fácil y más exitosa si la sociedad de ese país ha sido históricamente influenciada por las culturas occidentales. Con base en este entendimiento, este documento tiene como objetivo investigar la relación entre OC y las recompensas entre los empleados en uno de los países en desarrollo de Asia oriental influenciados significativamente por las culturas occidentales. Diseño/Metodología/Enfoque: el análisis de regresión jerárquica se realizó utilizando datos de encuestas obtenidos de 2.363 empleados que trabajan para 11 empresas manufactureras japonesas en Filipinas. Hallazgos: El documento reveló que las variables que miden las recompensas intrínsecas estaban fuertemente relacionadas con OC que las recompensas extrínsecas y sociales, lo que sugiere que los antecedentes de OC en Filipinas se asemejan más a los que se encuentran en el oeste que en el este. Se encontró que esta tendencia es más fuerte para los graduados universitarios, cuyo OC está influenciado más significativamente por recompensas intrínsecas y menos por recompensas sociales, en comparación con la de los no graduados. Limitaciones/implicaciones de la investigación: la principal limitación se refiere a la confiabilidad. Este estudio utilizó datos de autoinforme de encuestados individuales; Esto puede dar lugar a las relaciones de sesgo del método común entre las variables que se inflan. Implicaciones prácticas: Los resultados de este estudio podrían respaldar la revisión de las prácticas de gestión de recursos humanos, permitiendo a los trabajadores contribuir a sus empresas a largo plazo en países donde las culturas occidentales han influido en la mentalidad y actitudes de los empleados. Originalidad/valor: las recompensas intrínsecas impactan más que otras recompensas en Filipinas debido a su historia de occidentalización e industrialización reciente. Esta investigación es la primera, lo mejor del conocimiento del autor, para verificar esta suposición, y debería ayudar a los gerentes de empresas en Filipinas, y tal vez, en otros países en desarrollo influenciados por las culturas occidentales, en la formulación de estrategias para fomentar los altos niveles de OC. entre sus empleados. © 2019, Emerald Publishing Limited.</v>
      </c>
      <c r="I59" s="15" t="s">
        <v>695</v>
      </c>
      <c r="J59" s="15" t="s">
        <v>109</v>
      </c>
      <c r="K59" s="15" t="s">
        <v>20</v>
      </c>
      <c r="L59" s="15" t="s">
        <v>21</v>
      </c>
      <c r="M59" s="15" t="s">
        <v>89</v>
      </c>
      <c r="N59" s="15" t="s">
        <v>23</v>
      </c>
      <c r="O59" s="17" t="s">
        <v>692</v>
      </c>
      <c r="P59" s="14"/>
    </row>
    <row r="60" ht="15.75" customHeight="1">
      <c r="A60" s="15">
        <v>59.0</v>
      </c>
      <c r="B60" s="15" t="s">
        <v>696</v>
      </c>
      <c r="C60" s="15" t="s">
        <v>697</v>
      </c>
      <c r="D60" s="15" t="str">
        <f>IFERROR(__xludf.DUMMYFUNCTION("GOOGLETRANSLATE(C60,""en"",""es"")"),"El miedo a no volar: alcanzar el viaje de avión académico sostenible en la educación superior basada en ideas del sur de Australia")</f>
        <v>El miedo a no volar: alcanzar el viaje de avión académico sostenible en la educación superior basada en ideas del sur de Australia</v>
      </c>
      <c r="E60" s="15">
        <v>2019.0</v>
      </c>
      <c r="F60" s="15" t="s">
        <v>699</v>
      </c>
      <c r="G60" s="15" t="s">
        <v>700</v>
      </c>
      <c r="H60" s="16" t="str">
        <f>IFERROR(__xludf.DUMMYFUNCTION("GOOGLETRANSLATE(G60,""en"",""es"")"),"Las universidades son tanto diseminadores como productores del conocimiento climático necesario para instituir el cambio social y cultural requerido para que ocurra la adaptación y la mitigación del clima. También tienen la oportunidad de liderar y modela"&amp;"r el comportamiento proambiental, pero a menudo tienen grandes presupuestos de carbono, en parte causados ​​por los viajes del personal. Este artículo explora este tema a través de un estudio de caso institucional de qué factores motivan a la comunidad ac"&amp;"adémica a realizar viajes en avión y las implicaciones que esto tiene para ejercer una influencia social más amplia en términos de comportamiento proambiental. Reportamos sobre un estudio de ciencias sociales cualitativas de un año de viajes en avión acad"&amp;"émica en la Universidad de Adelaida, Australia del Sur, donde investigamos la tensión entre los requisitos académicos para viajar y el compromiso formal de la institución con la sostenibilidad dentro del Plan de Sostenibilidad del Campus. Descubrimos que,"&amp;" mientras que muchos académicos estaban preocupados por el cambio climático, muy pocos estaban dispuestos a cambiar su práctica actual y viajar menos porque no están incentivados institucionalmente para hacerlo. Existe el miedo a no volar: el viaje en avi"&amp;"ón se percibe como un conductor clave para la progresión profesional y esta es una barrera continua para el comportamiento proambiental. Concluimos que se requerirá un cambio institucional y político para que ocurra el cambio individual y las agendas sost"&amp;"enibles se cumplan dentro de las comunidades académicas. © 2019 por los autores.")</f>
        <v>Las universidades son tanto diseminadores como productores del conocimiento climático necesario para instituir el cambio social y cultural requerido para que ocurra la adaptación y la mitigación del clima. También tienen la oportunidad de liderar y modelar el comportamiento proambiental, pero a menudo tienen grandes presupuestos de carbono, en parte causados ​​por los viajes del personal. Este artículo explora este tema a través de un estudio de caso institucional de qué factores motivan a la comunidad académica a realizar viajes en avión y las implicaciones que esto tiene para ejercer una influencia social más amplia en términos de comportamiento proambiental. Reportamos sobre un estudio de ciencias sociales cualitativas de un año de viajes en avión académica en la Universidad de Adelaida, Australia del Sur, donde investigamos la tensión entre los requisitos académicos para viajar y el compromiso formal de la institución con la sostenibilidad dentro del Plan de Sostenibilidad del Campus. Descubrimos que, mientras que muchos académicos estaban preocupados por el cambio climático, muy pocos estaban dispuestos a cambiar su práctica actual y viajar menos porque no están incentivados institucionalmente para hacerlo. Existe el miedo a no volar: el viaje en avión se percibe como un conductor clave para la progresión profesional y esta es una barrera continua para el comportamiento proambiental. Concluimos que se requerirá un cambio institucional y político para que ocurra el cambio individual y las agendas sostenibles se cumplan dentro de las comunidades académicas. © 2019 por los autores.</v>
      </c>
      <c r="I60" s="15" t="s">
        <v>701</v>
      </c>
      <c r="J60" s="15" t="s">
        <v>30</v>
      </c>
      <c r="K60" s="15" t="s">
        <v>20</v>
      </c>
      <c r="L60" s="15" t="s">
        <v>21</v>
      </c>
      <c r="M60" s="15" t="s">
        <v>46</v>
      </c>
      <c r="N60" s="15" t="s">
        <v>23</v>
      </c>
      <c r="O60" s="17" t="s">
        <v>698</v>
      </c>
      <c r="P60" s="14"/>
    </row>
    <row r="61" ht="15.75" customHeight="1">
      <c r="A61" s="15">
        <v>60.0</v>
      </c>
      <c r="B61" s="15" t="s">
        <v>748</v>
      </c>
      <c r="C61" s="15" t="s">
        <v>749</v>
      </c>
      <c r="D61" s="15" t="str">
        <f>IFERROR(__xludf.DUMMYFUNCTION("GOOGLETRANSLATE(C61,""en"",""es"")"),"Intervisión y desarrollo profesional: una exploración de un método de reflexión del grupo de pares en la educación del trabajo social")</f>
        <v>Intervisión y desarrollo profesional: una exploración de un método de reflexión del grupo de pares en la educación del trabajo social</v>
      </c>
      <c r="E61" s="15">
        <v>2019.0</v>
      </c>
      <c r="F61" s="15" t="s">
        <v>751</v>
      </c>
      <c r="G61" s="15" t="s">
        <v>752</v>
      </c>
      <c r="H61" s="16" t="str">
        <f>IFERROR(__xludf.DUMMYFUNCTION("GOOGLETRANSLATE(G61,""en"",""es"")"),"""Intervisión"", un método de reflexión grupal dirigido por pares, se introdujo en una asociación docente entre una universidad y tres autoridades locales para mejorar la calidad de la educación del trabajo social y apoyar el desarrollo de una cultura de "&amp;"aprendizaje en toda la asociación. Una revisión de la investigación internacional limitada sobre la intervisión muestra impactos casi completamente positivos, pero no hay estudios en la educación en el trabajo social. Este artículo informa sobre la invest"&amp;"igación sobre los impactos después de la introducción de sesiones de intervisión para estudiantes de trabajo social BA (Bachelor) y MA (Master). Se realizó un enfoque interpretativo y cualitativo con análisis de datos temáticos de dos grupos focales con v"&amp;"eintitrés participantes. Los resultados muestran que, para la mayoría de los estudiantes, la intervisión ofreció contención emocional, amplió sus perspectivas y mejoras habilidades para la intervisión. Los estudiantes identificaron varios impactos positiv"&amp;"os en su desarrollo y práctica profesional. Los factores informados que contribuyeron a la variada experiencia de los estudiantes de las sesiones de intervisión y su impacto fueron el compromiso entre los participantes y la capacidad de los facilitadores "&amp;"para modelar el proceso de intervisión. El contexto de la asociación docente fue crucial para apoyar a los estudiantes para negociar su aprendizaje en el límite entre la práctica y la universidad. Según estos hallazgos, la intervisión se sugiere como un e"&amp;"nfoque útil para incrustar la práctica reflexiva dirigida por pares, y se sugieren preguntas abiertas para futuras investigaciones. © The Author (S) 2018. Publicado por Oxford University Press en nombre de la Asociación Británica de Trabajadores Sociales."&amp;" Reservados todos los derechos.")</f>
        <v>"Intervisión", un método de reflexión grupal dirigido por pares, se introdujo en una asociación docente entre una universidad y tres autoridades locales para mejorar la calidad de la educación del trabajo social y apoyar el desarrollo de una cultura de aprendizaje en toda la asociación. Una revisión de la investigación internacional limitada sobre la intervisión muestra impactos casi completamente positivos, pero no hay estudios en la educación en el trabajo social. Este artículo informa sobre la investigación sobre los impactos después de la introducción de sesiones de intervisión para estudiantes de trabajo social BA (Bachelor) y MA (Master). Se realizó un enfoque interpretativo y cualitativo con análisis de datos temáticos de dos grupos focales con veintitrés participantes. Los resultados muestran que, para la mayoría de los estudiantes, la intervisión ofreció contención emocional, amplió sus perspectivas y mejoras habilidades para la intervisión. Los estudiantes identificaron varios impactos positivos en su desarrollo y práctica profesional. Los factores informados que contribuyeron a la variada experiencia de los estudiantes de las sesiones de intervisión y su impacto fueron el compromiso entre los participantes y la capacidad de los facilitadores para modelar el proceso de intervisión. El contexto de la asociación docente fue crucial para apoyar a los estudiantes para negociar su aprendizaje en el límite entre la práctica y la universidad. Según estos hallazgos, la intervisión se sugiere como un enfoque útil para incrustar la práctica reflexiva dirigida por pares, y se sugieren preguntas abiertas para futuras investigaciones. © The Author (S) 2018. Publicado por Oxford University Press en nombre de la Asociación Británica de Trabajadores Sociales. Reservados todos los derechos.</v>
      </c>
      <c r="I61" s="15"/>
      <c r="J61" s="15" t="s">
        <v>663</v>
      </c>
      <c r="K61" s="15" t="s">
        <v>20</v>
      </c>
      <c r="L61" s="15" t="s">
        <v>21</v>
      </c>
      <c r="M61" s="15" t="s">
        <v>89</v>
      </c>
      <c r="N61" s="15" t="s">
        <v>23</v>
      </c>
      <c r="O61" s="17" t="s">
        <v>750</v>
      </c>
      <c r="P61" s="14"/>
    </row>
    <row r="62" ht="15.75" customHeight="1">
      <c r="A62" s="15">
        <v>61.0</v>
      </c>
      <c r="B62" s="15" t="s">
        <v>772</v>
      </c>
      <c r="C62" s="15" t="s">
        <v>773</v>
      </c>
      <c r="D62" s="15" t="str">
        <f>IFERROR(__xludf.DUMMYFUNCTION("GOOGLETRANSLATE(C62,""en"",""es"")"),"Promover una convergencia participativa en un contexto español: un proyecto de investigación de acción interuniversitaria utilizando narrativa visual")</f>
        <v>Promover una convergencia participativa en un contexto español: un proyecto de investigación de acción interuniversitaria utilizando narrativa visual</v>
      </c>
      <c r="E62" s="15">
        <v>2019.0</v>
      </c>
      <c r="F62" s="15" t="s">
        <v>775</v>
      </c>
      <c r="G62" s="15" t="s">
        <v>776</v>
      </c>
      <c r="H62" s="16" t="str">
        <f>IFERROR(__xludf.DUMMYFUNCTION("GOOGLETRANSLATE(G62,""en"",""es"")"),"Este artículo se centra en la deconstrucción de un proyecto de investigación de acción interuniversitaria que nos ha permitido repensar nuestra enseñanza e investigación, cuestionando las dimensiones sociales, políticas y éticas de la universidad. Tras la"&amp;" propuesta previa al ensamblaje para promover la convergencia participativa, organizada en el marco de la 1ª Asamblea Global para el Conocimiento de la Democracia (2017), se implementó un proceso de investigación de acción para generar una investigación s"&amp;"istemática sobre la situación actual de la Universidad y la necesidad de actuar y repensar nuestro compromiso de promover cambios en este contexto. Hemos reflexionado sobre el significado de la democratización, repensando la relación pedagógica con nuestr"&amp;"os estudiantes y cómo los comprometemos críticamente a promover el activismo. Generamos un entorno en el que buscamos el significado de nuestras prácticas mediante una narrativa visual que nos ha permitido tejer e identificar nuestra propia biografía e to"&amp;"mar conciencia de dónde estamos y por qué actuamos de una forma u otra. También nos hemos centrado en la búsqueda del significado de nuestras acciones en relación con la comunidad a la que pertenecemos y cómo enfrentar los desafíos de la justicia social, "&amp;"alentando la colaboración con otras redes en un marco interuniversitario más amplio. © 2018, © 2018 Educational Action Research.")</f>
        <v>Este artículo se centra en la deconstrucción de un proyecto de investigación de acción interuniversitaria que nos ha permitido repensar nuestra enseñanza e investigación, cuestionando las dimensiones sociales, políticas y éticas de la universidad. Tras la propuesta previa al ensamblaje para promover la convergencia participativa, organizada en el marco de la 1ª Asamblea Global para el Conocimiento de la Democracia (2017), se implementó un proceso de investigación de acción para generar una investigación sistemática sobre la situación actual de la Universidad y la necesidad de actuar y repensar nuestro compromiso de promover cambios en este contexto. Hemos reflexionado sobre el significado de la democratización, repensando la relación pedagógica con nuestros estudiantes y cómo los comprometemos críticamente a promover el activismo. Generamos un entorno en el que buscamos el significado de nuestras prácticas mediante una narrativa visual que nos ha permitido tejer e identificar nuestra propia biografía e tomar conciencia de dónde estamos y por qué actuamos de una forma u otra. También nos hemos centrado en la búsqueda del significado de nuestras acciones en relación con la comunidad a la que pertenecemos y cómo enfrentar los desafíos de la justicia social, alentando la colaboración con otras redes en un marco interuniversitario más amplio. © 2018, © 2018 Educational Action Research.</v>
      </c>
      <c r="I62" s="15" t="s">
        <v>777</v>
      </c>
      <c r="J62" s="15" t="s">
        <v>130</v>
      </c>
      <c r="K62" s="15" t="s">
        <v>20</v>
      </c>
      <c r="L62" s="15" t="s">
        <v>21</v>
      </c>
      <c r="M62" s="15" t="s">
        <v>89</v>
      </c>
      <c r="N62" s="15" t="s">
        <v>23</v>
      </c>
      <c r="O62" s="17" t="s">
        <v>774</v>
      </c>
      <c r="P62" s="14"/>
    </row>
    <row r="63" ht="15.75" customHeight="1">
      <c r="A63" s="15">
        <v>62.0</v>
      </c>
      <c r="B63" s="15" t="s">
        <v>778</v>
      </c>
      <c r="C63" s="15" t="s">
        <v>779</v>
      </c>
      <c r="D63" s="16" t="str">
        <f>IFERROR(__xludf.DUMMYFUNCTION("GOOGLETRANSLATE(C63,""en"",""es"")"),"¿Los códigos de ética revelan el compromiso de una universidad con el desarrollo sostenible? Evidencia de Italia")</f>
        <v>¿Los códigos de ética revelan el compromiso de una universidad con el desarrollo sostenible? Evidencia de Italia</v>
      </c>
      <c r="E63" s="15">
        <v>2019.0</v>
      </c>
      <c r="F63" s="15" t="s">
        <v>781</v>
      </c>
      <c r="G63" s="15" t="s">
        <v>782</v>
      </c>
      <c r="H63" s="16" t="str">
        <f>IFERROR(__xludf.DUMMYFUNCTION("GOOGLETRANSLATE(G63,""en"",""es"")"),"Las instituciones de educación superior, como las universidades, formulan estrategias y emprenden iniciativas para apoyar el desarrollo sostenible (SD). Los académicos elaboran y examinan los informes de sostenibilidad como los principales documentos inst"&amp;"itucionales para evaluar y comunicar los esfuerzos de las universidades hacia SD. Sin embargo, la presuposición de un compromiso con SD por parte de la comunidad universitaria es la declaración incluida en sus códigos de ética, que posteriormente puede ve"&amp;"rificarse e incluirse en sus informes de sostenibilidad. Por lo tanto, aunque los códigos de estrategias de orientación ética, ningún estudio ha intentado examinar si pueden considerarse como una herramienta de comunicación capaz de expresar el compromiso"&amp;" de una universidad con SD. Este estudio exploratorio tiene como objetivo investigar si y cómo los códigos de ética de las universidades públicas italianas reflejan su compromiso con SD. El análisis de contenido se llevó a cabo utilizando los 17 Objetivos"&amp;" de Desarrollo Sostenible (ODS) propuestos por la agenda 2030 de las Naciones Unidas. Los hallazgos sugieren que SD es un objetivo común entre las universidades italianas, aunque no se comunica explícitamente en sus códigos de ética, y que cada universida"&amp;"d contribuye a SD de diferentes maneras. En términos prácticos, este estudio sugiere adoptar un enfoque que esté mejor dirigido a SD para mejorar los códigos de ética y estrategias de cumplimiento de las universidades. © 2019 por los autores.")</f>
        <v>Las instituciones de educación superior, como las universidades, formulan estrategias y emprenden iniciativas para apoyar el desarrollo sostenible (SD). Los académicos elaboran y examinan los informes de sostenibilidad como los principales documentos institucionales para evaluar y comunicar los esfuerzos de las universidades hacia SD. Sin embargo, la presuposición de un compromiso con SD por parte de la comunidad universitaria es la declaración incluida en sus códigos de ética, que posteriormente puede verificarse e incluirse en sus informes de sostenibilidad. Por lo tanto, aunque los códigos de estrategias de orientación ética, ningún estudio ha intentado examinar si pueden considerarse como una herramienta de comunicación capaz de expresar el compromiso de una universidad con SD. Este estudio exploratorio tiene como objetivo investigar si y cómo los códigos de ética de las universidades públicas italianas reflejan su compromiso con SD. El análisis de contenido se llevó a cabo utilizando los 17 Objetivos de Desarrollo Sostenible (ODS) propuestos por la agenda 2030 de las Naciones Unidas. Los hallazgos sugieren que SD es un objetivo común entre las universidades italianas, aunque no se comunica explícitamente en sus códigos de ética, y que cada universidad contribuye a SD de diferentes maneras. En términos prácticos, este estudio sugiere adoptar un enfoque que esté mejor dirigido a SD para mejorar los códigos de ética y estrategias de cumplimiento de las universidades. © 2019 por los autores.</v>
      </c>
      <c r="I63" s="15" t="s">
        <v>783</v>
      </c>
      <c r="J63" s="15" t="s">
        <v>30</v>
      </c>
      <c r="K63" s="15" t="s">
        <v>20</v>
      </c>
      <c r="L63" s="15" t="s">
        <v>21</v>
      </c>
      <c r="M63" s="15" t="s">
        <v>46</v>
      </c>
      <c r="N63" s="15" t="s">
        <v>23</v>
      </c>
      <c r="O63" s="17" t="s">
        <v>780</v>
      </c>
      <c r="P63" s="14"/>
    </row>
    <row r="64" ht="15.75" customHeight="1">
      <c r="A64" s="19">
        <v>63.0</v>
      </c>
      <c r="C64" s="7"/>
    </row>
    <row r="65" ht="15.75" customHeight="1">
      <c r="C65" s="7"/>
    </row>
    <row r="66" ht="15.75" customHeight="1">
      <c r="C66" s="7"/>
    </row>
    <row r="67" ht="15.75" customHeight="1">
      <c r="C67" s="7"/>
    </row>
    <row r="68" ht="15.75" customHeight="1">
      <c r="C68" s="7"/>
    </row>
    <row r="69" ht="15.75" customHeight="1">
      <c r="C69" s="7"/>
    </row>
    <row r="70" ht="15.75" customHeight="1">
      <c r="C70" s="7"/>
    </row>
    <row r="71" ht="15.75" customHeight="1">
      <c r="C71" s="7"/>
    </row>
    <row r="72" ht="15.75" customHeight="1">
      <c r="C72" s="7"/>
    </row>
    <row r="73" ht="15.75" customHeight="1">
      <c r="C73" s="7"/>
    </row>
    <row r="74" ht="15.75" customHeight="1">
      <c r="C74" s="7"/>
    </row>
    <row r="75" ht="15.75" customHeight="1">
      <c r="C75" s="7"/>
    </row>
    <row r="76" ht="15.75" customHeight="1">
      <c r="C76" s="7"/>
    </row>
    <row r="77" ht="15.75" customHeight="1">
      <c r="C77" s="7"/>
    </row>
    <row r="78" ht="15.75" customHeight="1">
      <c r="C78" s="7"/>
    </row>
    <row r="79" ht="15.75" customHeight="1">
      <c r="C79" s="7"/>
    </row>
    <row r="80" ht="15.75" customHeight="1">
      <c r="C80" s="7"/>
    </row>
    <row r="81" ht="15.75" customHeight="1">
      <c r="C81" s="7"/>
    </row>
    <row r="82" ht="15.75" customHeight="1">
      <c r="C82" s="7"/>
    </row>
    <row r="83" ht="15.75" customHeight="1">
      <c r="C83" s="7"/>
    </row>
    <row r="84" ht="15.75" customHeight="1">
      <c r="C84" s="7"/>
    </row>
    <row r="85" ht="15.75" customHeight="1">
      <c r="C85" s="7"/>
    </row>
    <row r="86" ht="15.75" customHeight="1">
      <c r="C86" s="7"/>
    </row>
    <row r="87" ht="15.75" customHeight="1">
      <c r="C87" s="7"/>
    </row>
    <row r="88" ht="15.75" customHeight="1">
      <c r="C88" s="7"/>
    </row>
    <row r="89" ht="15.75" customHeight="1">
      <c r="C89" s="7"/>
    </row>
    <row r="90" ht="15.75" customHeight="1">
      <c r="C90" s="7"/>
    </row>
    <row r="91" ht="15.75" customHeight="1">
      <c r="C91" s="7"/>
    </row>
    <row r="92" ht="15.75" customHeight="1">
      <c r="C92" s="7"/>
    </row>
    <row r="93" ht="15.75" customHeight="1">
      <c r="C93" s="7"/>
    </row>
    <row r="94" ht="15.75" customHeight="1">
      <c r="C94" s="7"/>
    </row>
    <row r="95" ht="15.75" customHeight="1">
      <c r="C95" s="7"/>
    </row>
    <row r="96" ht="15.75" customHeight="1">
      <c r="C96" s="7"/>
    </row>
    <row r="97" ht="15.75" customHeight="1">
      <c r="C97" s="7"/>
    </row>
    <row r="98" ht="15.75" customHeight="1">
      <c r="C98" s="7"/>
    </row>
    <row r="99" ht="15.75" customHeight="1">
      <c r="C99" s="7"/>
    </row>
    <row r="100" ht="15.75" customHeight="1">
      <c r="C100" s="7"/>
    </row>
    <row r="101" ht="15.75" customHeight="1">
      <c r="C101" s="7"/>
    </row>
    <row r="102" ht="15.75" customHeight="1">
      <c r="C102" s="7"/>
    </row>
    <row r="103" ht="15.75" customHeight="1">
      <c r="C103" s="7"/>
    </row>
    <row r="104" ht="15.75" customHeight="1">
      <c r="C104" s="7"/>
    </row>
    <row r="105" ht="15.75" customHeight="1">
      <c r="C105" s="7"/>
    </row>
    <row r="106" ht="15.75" customHeight="1">
      <c r="C106" s="7"/>
    </row>
    <row r="107" ht="15.75" customHeight="1">
      <c r="C107" s="7"/>
    </row>
    <row r="108" ht="15.75" customHeight="1">
      <c r="C108" s="7"/>
    </row>
    <row r="109" ht="15.75" customHeight="1">
      <c r="C109" s="7"/>
    </row>
    <row r="110" ht="15.75" customHeight="1">
      <c r="C110" s="7"/>
    </row>
    <row r="111" ht="15.75" customHeight="1">
      <c r="C111" s="7"/>
    </row>
    <row r="112" ht="15.75" customHeight="1">
      <c r="C112" s="7"/>
    </row>
    <row r="113" ht="15.75" customHeight="1">
      <c r="C113" s="7"/>
    </row>
    <row r="114" ht="15.75" customHeight="1">
      <c r="C114" s="7"/>
    </row>
    <row r="115" ht="15.75" customHeight="1">
      <c r="C115" s="7"/>
    </row>
    <row r="116" ht="15.75" customHeight="1">
      <c r="C116" s="7"/>
    </row>
    <row r="117" ht="15.75" customHeight="1">
      <c r="C117" s="7"/>
    </row>
    <row r="118" ht="15.75" customHeight="1">
      <c r="C118" s="7"/>
    </row>
    <row r="119" ht="15.75" customHeight="1">
      <c r="C119" s="7"/>
    </row>
    <row r="120" ht="15.75" customHeight="1">
      <c r="C120" s="7"/>
    </row>
    <row r="121" ht="15.75" customHeight="1">
      <c r="C121" s="7"/>
    </row>
    <row r="122" ht="15.75" customHeight="1">
      <c r="C122" s="7"/>
    </row>
    <row r="123" ht="15.75" customHeight="1">
      <c r="C123" s="7"/>
    </row>
    <row r="124" ht="15.75" customHeight="1">
      <c r="C124" s="7"/>
    </row>
    <row r="125" ht="15.75" customHeight="1">
      <c r="C125" s="7"/>
    </row>
    <row r="126" ht="15.75" customHeight="1">
      <c r="C126" s="7"/>
    </row>
    <row r="127" ht="15.75" customHeight="1">
      <c r="C127" s="7"/>
    </row>
    <row r="128" ht="15.75" customHeight="1">
      <c r="C128" s="7"/>
    </row>
    <row r="129" ht="15.75" customHeight="1">
      <c r="C129" s="7"/>
    </row>
    <row r="130" ht="15.75" customHeight="1">
      <c r="C130" s="7"/>
    </row>
    <row r="131" ht="15.75" customHeight="1">
      <c r="C131" s="7"/>
    </row>
    <row r="132" ht="15.75" customHeight="1">
      <c r="C132" s="7"/>
    </row>
    <row r="133" ht="15.75" customHeight="1">
      <c r="C133" s="7"/>
    </row>
    <row r="134" ht="15.75" customHeight="1">
      <c r="C134" s="7"/>
    </row>
    <row r="135" ht="15.75" customHeight="1">
      <c r="C135" s="7"/>
    </row>
    <row r="136" ht="15.75" customHeight="1">
      <c r="C136" s="7"/>
    </row>
    <row r="137" ht="15.75" customHeight="1">
      <c r="C137" s="7"/>
    </row>
    <row r="138" ht="15.75" customHeight="1">
      <c r="C138" s="7"/>
    </row>
    <row r="139" ht="15.75" customHeight="1">
      <c r="C139" s="7"/>
    </row>
    <row r="140" ht="15.75" customHeight="1">
      <c r="C140" s="7"/>
    </row>
    <row r="141" ht="15.75" customHeight="1">
      <c r="C141" s="7"/>
    </row>
    <row r="142" ht="15.75" customHeight="1">
      <c r="C142" s="7"/>
    </row>
    <row r="143" ht="15.75" customHeight="1">
      <c r="C143" s="7"/>
    </row>
    <row r="144" ht="15.75" customHeight="1">
      <c r="C144" s="7"/>
    </row>
    <row r="145" ht="15.75" customHeight="1">
      <c r="C145" s="7"/>
    </row>
    <row r="146" ht="15.75" customHeight="1">
      <c r="C146" s="7"/>
    </row>
    <row r="147" ht="15.75" customHeight="1">
      <c r="C147" s="7"/>
    </row>
    <row r="148" ht="15.75" customHeight="1">
      <c r="C148" s="7"/>
    </row>
    <row r="149" ht="15.75" customHeight="1">
      <c r="C149" s="7"/>
    </row>
    <row r="150" ht="15.75" customHeight="1">
      <c r="C150" s="7"/>
    </row>
    <row r="151" ht="15.75" customHeight="1">
      <c r="C151" s="7"/>
    </row>
    <row r="152" ht="15.75" customHeight="1">
      <c r="C152" s="7"/>
    </row>
    <row r="153" ht="15.75" customHeight="1">
      <c r="C153" s="7"/>
    </row>
    <row r="154" ht="15.75" customHeight="1">
      <c r="C154" s="7"/>
    </row>
    <row r="155" ht="15.75" customHeight="1">
      <c r="C155" s="7"/>
    </row>
    <row r="156" ht="15.75" customHeight="1">
      <c r="C156" s="7"/>
    </row>
    <row r="157" ht="15.75" customHeight="1">
      <c r="C157" s="7"/>
    </row>
    <row r="158" ht="15.75" customHeight="1">
      <c r="C158" s="7"/>
    </row>
    <row r="159" ht="15.75" customHeight="1">
      <c r="C159" s="7"/>
    </row>
    <row r="160" ht="15.75" customHeight="1">
      <c r="C160" s="7"/>
    </row>
    <row r="161" ht="15.75" customHeight="1">
      <c r="C161" s="7"/>
    </row>
    <row r="162" ht="15.75" customHeight="1">
      <c r="C162" s="7"/>
    </row>
    <row r="163" ht="15.75" customHeight="1">
      <c r="C163" s="7"/>
    </row>
    <row r="164" ht="15.75" customHeight="1">
      <c r="C164" s="7"/>
    </row>
    <row r="165" ht="15.75" customHeight="1">
      <c r="C165" s="7"/>
    </row>
    <row r="166" ht="15.75" customHeight="1">
      <c r="C166" s="7"/>
    </row>
    <row r="167" ht="15.75" customHeight="1">
      <c r="C167" s="7"/>
    </row>
    <row r="168" ht="15.75" customHeight="1">
      <c r="C168" s="7"/>
    </row>
    <row r="169" ht="15.75" customHeight="1">
      <c r="C169" s="7"/>
    </row>
    <row r="170" ht="15.75" customHeight="1">
      <c r="C170" s="7"/>
    </row>
    <row r="171" ht="15.75" customHeight="1">
      <c r="C171" s="7"/>
    </row>
    <row r="172" ht="15.75" customHeight="1">
      <c r="C172" s="7"/>
    </row>
    <row r="173" ht="15.75" customHeight="1">
      <c r="C173" s="7"/>
    </row>
    <row r="174" ht="15.75" customHeight="1">
      <c r="C174" s="7"/>
    </row>
    <row r="175" ht="15.75" customHeight="1">
      <c r="C175" s="7"/>
    </row>
    <row r="176" ht="15.75" customHeight="1">
      <c r="C176" s="7"/>
    </row>
    <row r="177" ht="15.75" customHeight="1">
      <c r="C177" s="7"/>
    </row>
    <row r="178" ht="15.75" customHeight="1">
      <c r="C178" s="7"/>
    </row>
    <row r="179" ht="15.75" customHeight="1">
      <c r="C179" s="7"/>
    </row>
    <row r="180" ht="15.75" customHeight="1">
      <c r="C180" s="7"/>
    </row>
    <row r="181" ht="15.75" customHeight="1">
      <c r="C181" s="7"/>
    </row>
    <row r="182" ht="15.75" customHeight="1">
      <c r="C182" s="7"/>
    </row>
    <row r="183" ht="15.75" customHeight="1">
      <c r="C183" s="7"/>
    </row>
    <row r="184" ht="15.75" customHeight="1">
      <c r="C184" s="7"/>
    </row>
    <row r="185" ht="15.75" customHeight="1">
      <c r="C185" s="7"/>
    </row>
    <row r="186" ht="15.75" customHeight="1">
      <c r="C186" s="7"/>
    </row>
    <row r="187" ht="15.75" customHeight="1">
      <c r="C187" s="7"/>
    </row>
    <row r="188" ht="15.75" customHeight="1">
      <c r="C188" s="7"/>
    </row>
    <row r="189" ht="15.75" customHeight="1">
      <c r="C189" s="7"/>
    </row>
    <row r="190" ht="15.75" customHeight="1">
      <c r="C190" s="7"/>
    </row>
    <row r="191" ht="15.75" customHeight="1">
      <c r="C191" s="7"/>
    </row>
    <row r="192" ht="15.75" customHeight="1">
      <c r="C192" s="7"/>
    </row>
    <row r="193" ht="15.75" customHeight="1">
      <c r="C193" s="7"/>
    </row>
    <row r="194" ht="15.75" customHeight="1">
      <c r="C194" s="7"/>
    </row>
    <row r="195" ht="15.75" customHeight="1">
      <c r="C195" s="7"/>
    </row>
    <row r="196" ht="15.75" customHeight="1">
      <c r="C196" s="7"/>
    </row>
    <row r="197" ht="15.75" customHeight="1">
      <c r="C197" s="7"/>
    </row>
    <row r="198" ht="15.75" customHeight="1">
      <c r="C198" s="7"/>
    </row>
    <row r="199" ht="15.75" customHeight="1">
      <c r="C199" s="7"/>
    </row>
    <row r="200" ht="15.75" customHeight="1">
      <c r="C200" s="7"/>
    </row>
    <row r="201" ht="15.75" customHeight="1">
      <c r="C201" s="7"/>
    </row>
    <row r="202" ht="15.75" customHeight="1">
      <c r="C202" s="7"/>
    </row>
    <row r="203" ht="15.75" customHeight="1">
      <c r="C203" s="7"/>
    </row>
    <row r="204" ht="15.75" customHeight="1">
      <c r="C204" s="7"/>
    </row>
    <row r="205" ht="15.75" customHeight="1">
      <c r="C205" s="7"/>
    </row>
    <row r="206" ht="15.75" customHeight="1">
      <c r="C206" s="7"/>
    </row>
    <row r="207" ht="15.75" customHeight="1">
      <c r="C207" s="7"/>
    </row>
    <row r="208" ht="15.75" customHeight="1">
      <c r="C208" s="7"/>
    </row>
    <row r="209" ht="15.75" customHeight="1">
      <c r="C209" s="7"/>
    </row>
    <row r="210" ht="15.75" customHeight="1">
      <c r="C210" s="7"/>
    </row>
    <row r="211" ht="15.75" customHeight="1">
      <c r="C211" s="7"/>
    </row>
    <row r="212" ht="15.75" customHeight="1">
      <c r="C212" s="7"/>
    </row>
    <row r="213" ht="15.75" customHeight="1">
      <c r="C213" s="7"/>
    </row>
    <row r="214" ht="15.75" customHeight="1">
      <c r="C214" s="7"/>
    </row>
    <row r="215" ht="15.75" customHeight="1">
      <c r="C215" s="7"/>
    </row>
    <row r="216" ht="15.75" customHeight="1">
      <c r="C216" s="7"/>
    </row>
    <row r="217" ht="15.75" customHeight="1">
      <c r="C217" s="7"/>
    </row>
    <row r="218" ht="15.75" customHeight="1">
      <c r="C218" s="7"/>
    </row>
    <row r="219" ht="15.75" customHeight="1">
      <c r="C219" s="7"/>
    </row>
    <row r="220" ht="15.75" customHeight="1">
      <c r="C220" s="7"/>
    </row>
    <row r="221" ht="15.75" customHeight="1">
      <c r="C221" s="7"/>
    </row>
    <row r="222" ht="15.75" customHeight="1">
      <c r="C222" s="7"/>
    </row>
    <row r="223" ht="15.75" customHeight="1">
      <c r="C223" s="7"/>
    </row>
    <row r="224" ht="15.75" customHeight="1">
      <c r="C224" s="7"/>
    </row>
    <row r="225" ht="15.75" customHeight="1">
      <c r="C225" s="7"/>
    </row>
    <row r="226" ht="15.75" customHeight="1">
      <c r="C226" s="7"/>
    </row>
    <row r="227" ht="15.75" customHeight="1">
      <c r="C227" s="7"/>
    </row>
    <row r="228" ht="15.75" customHeight="1">
      <c r="C228" s="7"/>
    </row>
    <row r="229" ht="15.75" customHeight="1">
      <c r="C229" s="7"/>
    </row>
    <row r="230" ht="15.75" customHeight="1">
      <c r="C230" s="7"/>
    </row>
    <row r="231" ht="15.75" customHeight="1">
      <c r="C231" s="7"/>
    </row>
    <row r="232" ht="15.75" customHeight="1">
      <c r="C232" s="7"/>
    </row>
    <row r="233" ht="15.75" customHeight="1">
      <c r="C233" s="7"/>
    </row>
    <row r="234" ht="15.75" customHeight="1">
      <c r="C234" s="7"/>
    </row>
    <row r="235" ht="15.75" customHeight="1">
      <c r="C235" s="7"/>
    </row>
    <row r="236" ht="15.75" customHeight="1">
      <c r="C236" s="7"/>
    </row>
    <row r="237" ht="15.75" customHeight="1">
      <c r="C237" s="7"/>
    </row>
    <row r="238" ht="15.75" customHeight="1">
      <c r="C238" s="7"/>
    </row>
    <row r="239" ht="15.75" customHeight="1">
      <c r="C239" s="7"/>
    </row>
    <row r="240" ht="15.75" customHeight="1">
      <c r="C240" s="7"/>
    </row>
    <row r="241" ht="15.75" customHeight="1">
      <c r="C241" s="7"/>
    </row>
    <row r="242" ht="15.75" customHeight="1">
      <c r="C242" s="7"/>
    </row>
    <row r="243" ht="15.75" customHeight="1">
      <c r="C243" s="7"/>
    </row>
    <row r="244" ht="15.75" customHeight="1">
      <c r="C244" s="7"/>
    </row>
    <row r="245" ht="15.75" customHeight="1">
      <c r="C245" s="7"/>
    </row>
    <row r="246" ht="15.75" customHeight="1">
      <c r="C246" s="7"/>
    </row>
    <row r="247" ht="15.75" customHeight="1">
      <c r="C247" s="7"/>
    </row>
    <row r="248" ht="15.75" customHeight="1">
      <c r="C248" s="7"/>
    </row>
    <row r="249" ht="15.75" customHeight="1">
      <c r="C249" s="7"/>
    </row>
    <row r="250" ht="15.75" customHeight="1">
      <c r="C250" s="7"/>
    </row>
    <row r="251" ht="15.75" customHeight="1">
      <c r="C251" s="7"/>
    </row>
    <row r="252" ht="15.75" customHeight="1">
      <c r="C252" s="7"/>
    </row>
    <row r="253" ht="15.75" customHeight="1">
      <c r="C253" s="7"/>
    </row>
    <row r="254" ht="15.75" customHeight="1">
      <c r="C254" s="7"/>
    </row>
    <row r="255" ht="15.75" customHeight="1">
      <c r="C255" s="7"/>
    </row>
    <row r="256" ht="15.75" customHeight="1">
      <c r="C256" s="7"/>
    </row>
    <row r="257" ht="15.75" customHeight="1">
      <c r="C257" s="7"/>
    </row>
    <row r="258" ht="15.75" customHeight="1">
      <c r="C258" s="7"/>
    </row>
    <row r="259" ht="15.75" customHeight="1">
      <c r="C259" s="7"/>
    </row>
    <row r="260" ht="15.75" customHeight="1">
      <c r="C260" s="7"/>
    </row>
    <row r="261" ht="15.75" customHeight="1">
      <c r="C261" s="7"/>
    </row>
    <row r="262" ht="15.75" customHeight="1">
      <c r="C262" s="7"/>
    </row>
    <row r="263" ht="15.75" customHeight="1">
      <c r="C263" s="7"/>
    </row>
    <row r="264" ht="15.75" customHeight="1">
      <c r="C264" s="7"/>
    </row>
    <row r="265" ht="15.75" customHeight="1">
      <c r="C265" s="7"/>
    </row>
    <row r="266" ht="15.75" customHeight="1">
      <c r="C266" s="7"/>
    </row>
    <row r="267" ht="15.75" customHeight="1">
      <c r="C267" s="7"/>
    </row>
    <row r="268" ht="15.75" customHeight="1">
      <c r="C268" s="7"/>
    </row>
    <row r="269" ht="15.75" customHeight="1">
      <c r="C269" s="7"/>
    </row>
    <row r="270" ht="15.75" customHeight="1">
      <c r="C270" s="7"/>
    </row>
    <row r="271" ht="15.75" customHeight="1">
      <c r="C271" s="7"/>
    </row>
    <row r="272" ht="15.75" customHeight="1">
      <c r="C272" s="7"/>
    </row>
    <row r="273" ht="15.75" customHeight="1">
      <c r="C273" s="7"/>
    </row>
    <row r="274" ht="15.75" customHeight="1">
      <c r="C274" s="7"/>
    </row>
    <row r="275" ht="15.75" customHeight="1">
      <c r="C275" s="7"/>
    </row>
    <row r="276" ht="15.75" customHeight="1">
      <c r="C276" s="7"/>
    </row>
    <row r="277" ht="15.75" customHeight="1">
      <c r="C277" s="7"/>
    </row>
    <row r="278" ht="15.75" customHeight="1">
      <c r="C278" s="7"/>
    </row>
    <row r="279" ht="15.75" customHeight="1">
      <c r="C279" s="7"/>
    </row>
    <row r="280" ht="15.75" customHeight="1">
      <c r="C280" s="7"/>
    </row>
    <row r="281" ht="15.75" customHeight="1">
      <c r="C281" s="7"/>
    </row>
    <row r="282" ht="15.75" customHeight="1">
      <c r="C282" s="7"/>
    </row>
    <row r="283" ht="15.75" customHeight="1">
      <c r="C283" s="7"/>
    </row>
    <row r="284" ht="15.75" customHeight="1">
      <c r="C284" s="7"/>
    </row>
    <row r="285" ht="15.75" customHeight="1">
      <c r="C285" s="7"/>
    </row>
    <row r="286" ht="15.75" customHeight="1">
      <c r="C286" s="7"/>
    </row>
    <row r="287" ht="15.75" customHeight="1">
      <c r="C287" s="7"/>
    </row>
    <row r="288" ht="15.75" customHeight="1">
      <c r="C288" s="7"/>
    </row>
    <row r="289" ht="15.75" customHeight="1">
      <c r="C289" s="7"/>
    </row>
    <row r="290" ht="15.75" customHeight="1">
      <c r="C290" s="7"/>
    </row>
    <row r="291" ht="15.75" customHeight="1">
      <c r="C291" s="7"/>
    </row>
    <row r="292" ht="15.75" customHeight="1">
      <c r="C292" s="7"/>
    </row>
    <row r="293" ht="15.75" customHeight="1">
      <c r="C293" s="7"/>
    </row>
    <row r="294" ht="15.75" customHeight="1">
      <c r="C294" s="7"/>
    </row>
    <row r="295" ht="15.75" customHeight="1">
      <c r="C295" s="7"/>
    </row>
    <row r="296" ht="15.75" customHeight="1">
      <c r="C296" s="7"/>
    </row>
    <row r="297" ht="15.75" customHeight="1">
      <c r="C297" s="7"/>
    </row>
    <row r="298" ht="15.75" customHeight="1">
      <c r="C298" s="7"/>
    </row>
    <row r="299" ht="15.75" customHeight="1">
      <c r="C299" s="7"/>
    </row>
    <row r="300" ht="15.75" customHeight="1">
      <c r="C300" s="7"/>
    </row>
    <row r="301" ht="15.75" customHeight="1">
      <c r="C301" s="7"/>
    </row>
    <row r="302" ht="15.75" customHeight="1">
      <c r="C302" s="7"/>
    </row>
    <row r="303" ht="15.75" customHeight="1">
      <c r="C303" s="7"/>
    </row>
    <row r="304" ht="15.75" customHeight="1">
      <c r="C304" s="7"/>
    </row>
    <row r="305" ht="15.75" customHeight="1">
      <c r="C305" s="7"/>
    </row>
    <row r="306" ht="15.75" customHeight="1">
      <c r="C306" s="7"/>
    </row>
    <row r="307" ht="15.75" customHeight="1">
      <c r="C307" s="7"/>
    </row>
    <row r="308" ht="15.75" customHeight="1">
      <c r="C308" s="7"/>
    </row>
    <row r="309" ht="15.75" customHeight="1">
      <c r="C309" s="7"/>
    </row>
    <row r="310" ht="15.75" customHeight="1">
      <c r="C310" s="7"/>
    </row>
    <row r="311" ht="15.75" customHeight="1">
      <c r="C311" s="7"/>
    </row>
    <row r="312" ht="15.75" customHeight="1">
      <c r="C312" s="7"/>
    </row>
    <row r="313" ht="15.75" customHeight="1">
      <c r="C313" s="7"/>
    </row>
    <row r="314" ht="15.75" customHeight="1">
      <c r="C314" s="7"/>
    </row>
    <row r="315" ht="15.75" customHeight="1">
      <c r="C315" s="7"/>
    </row>
    <row r="316" ht="15.75" customHeight="1">
      <c r="C316" s="7"/>
    </row>
    <row r="317" ht="15.75" customHeight="1">
      <c r="C317" s="7"/>
    </row>
    <row r="318" ht="15.75" customHeight="1">
      <c r="C318" s="7"/>
    </row>
    <row r="319" ht="15.75" customHeight="1">
      <c r="C319" s="7"/>
    </row>
    <row r="320" ht="15.75" customHeight="1">
      <c r="C320" s="7"/>
    </row>
    <row r="321" ht="15.75" customHeight="1">
      <c r="C321" s="7"/>
    </row>
    <row r="322" ht="15.75" customHeight="1">
      <c r="C322" s="7"/>
    </row>
    <row r="323" ht="15.75" customHeight="1">
      <c r="C323" s="7"/>
    </row>
    <row r="324" ht="15.75" customHeight="1">
      <c r="C324" s="7"/>
    </row>
    <row r="325" ht="15.75" customHeight="1">
      <c r="C325" s="7"/>
    </row>
    <row r="326" ht="15.75" customHeight="1">
      <c r="C326" s="7"/>
    </row>
    <row r="327" ht="15.75" customHeight="1">
      <c r="C327" s="7"/>
    </row>
    <row r="328" ht="15.75" customHeight="1">
      <c r="C328" s="7"/>
    </row>
    <row r="329" ht="15.75" customHeight="1">
      <c r="C329" s="7"/>
    </row>
    <row r="330" ht="15.75" customHeight="1">
      <c r="C330" s="7"/>
    </row>
    <row r="331" ht="15.75" customHeight="1">
      <c r="C331" s="7"/>
    </row>
    <row r="332" ht="15.75" customHeight="1">
      <c r="C332" s="7"/>
    </row>
    <row r="333" ht="15.75" customHeight="1">
      <c r="C333" s="7"/>
    </row>
    <row r="334" ht="15.75" customHeight="1">
      <c r="C334" s="7"/>
    </row>
    <row r="335" ht="15.75" customHeight="1">
      <c r="C335" s="7"/>
    </row>
    <row r="336" ht="15.75" customHeight="1">
      <c r="C336" s="7"/>
    </row>
    <row r="337" ht="15.75" customHeight="1">
      <c r="C337" s="7"/>
    </row>
    <row r="338" ht="15.75" customHeight="1">
      <c r="C338" s="7"/>
    </row>
    <row r="339" ht="15.75" customHeight="1">
      <c r="C339" s="7"/>
    </row>
    <row r="340" ht="15.75" customHeight="1">
      <c r="C340" s="7"/>
    </row>
    <row r="341" ht="15.75" customHeight="1">
      <c r="C341" s="7"/>
    </row>
    <row r="342" ht="15.75" customHeight="1">
      <c r="C342" s="7"/>
    </row>
    <row r="343" ht="15.75" customHeight="1">
      <c r="C343" s="7"/>
    </row>
    <row r="344" ht="15.75" customHeight="1">
      <c r="C344" s="7"/>
    </row>
    <row r="345" ht="15.75" customHeight="1">
      <c r="C345" s="7"/>
    </row>
    <row r="346" ht="15.75" customHeight="1">
      <c r="C346" s="7"/>
    </row>
    <row r="347" ht="15.75" customHeight="1">
      <c r="C347" s="7"/>
    </row>
    <row r="348" ht="15.75" customHeight="1">
      <c r="C348" s="7"/>
    </row>
    <row r="349" ht="15.75" customHeight="1">
      <c r="C349" s="7"/>
    </row>
    <row r="350" ht="15.75" customHeight="1">
      <c r="C350" s="7"/>
    </row>
    <row r="351" ht="15.75" customHeight="1">
      <c r="C351" s="7"/>
    </row>
    <row r="352" ht="15.75" customHeight="1">
      <c r="C352" s="7"/>
    </row>
    <row r="353" ht="15.75" customHeight="1">
      <c r="C353" s="7"/>
    </row>
    <row r="354" ht="15.75" customHeight="1">
      <c r="C354" s="7"/>
    </row>
    <row r="355" ht="15.75" customHeight="1">
      <c r="C355" s="7"/>
    </row>
    <row r="356" ht="15.75" customHeight="1">
      <c r="C356" s="7"/>
    </row>
    <row r="357" ht="15.75" customHeight="1">
      <c r="C357" s="7"/>
    </row>
    <row r="358" ht="15.75" customHeight="1">
      <c r="C358" s="7"/>
    </row>
    <row r="359" ht="15.75" customHeight="1">
      <c r="C359" s="7"/>
    </row>
    <row r="360" ht="15.75" customHeight="1">
      <c r="C360" s="7"/>
    </row>
    <row r="361" ht="15.75" customHeight="1">
      <c r="C361" s="7"/>
    </row>
    <row r="362" ht="15.75" customHeight="1">
      <c r="C362" s="7"/>
    </row>
    <row r="363" ht="15.75" customHeight="1">
      <c r="C363" s="7"/>
    </row>
    <row r="364" ht="15.75" customHeight="1">
      <c r="C364" s="7"/>
    </row>
    <row r="365" ht="15.75" customHeight="1">
      <c r="C365" s="7"/>
    </row>
    <row r="366" ht="15.75" customHeight="1">
      <c r="C366" s="7"/>
    </row>
    <row r="367" ht="15.75" customHeight="1">
      <c r="C367" s="7"/>
    </row>
    <row r="368" ht="15.75" customHeight="1">
      <c r="C368" s="7"/>
    </row>
    <row r="369" ht="15.75" customHeight="1">
      <c r="C369" s="7"/>
    </row>
    <row r="370" ht="15.75" customHeight="1">
      <c r="C370" s="7"/>
    </row>
    <row r="371" ht="15.75" customHeight="1">
      <c r="C371" s="7"/>
    </row>
    <row r="372" ht="15.75" customHeight="1">
      <c r="C372" s="7"/>
    </row>
    <row r="373" ht="15.75" customHeight="1">
      <c r="C373" s="7"/>
    </row>
    <row r="374" ht="15.75" customHeight="1">
      <c r="C374" s="7"/>
    </row>
    <row r="375" ht="15.75" customHeight="1">
      <c r="C375" s="7"/>
    </row>
    <row r="376" ht="15.75" customHeight="1">
      <c r="C376" s="7"/>
    </row>
    <row r="377" ht="15.75" customHeight="1">
      <c r="C377" s="7"/>
    </row>
    <row r="378" ht="15.75" customHeight="1">
      <c r="C378" s="7"/>
    </row>
    <row r="379" ht="15.75" customHeight="1">
      <c r="C379" s="7"/>
    </row>
    <row r="380" ht="15.75" customHeight="1">
      <c r="C380" s="7"/>
    </row>
    <row r="381" ht="15.75" customHeight="1">
      <c r="C381" s="7"/>
    </row>
    <row r="382" ht="15.75" customHeight="1">
      <c r="C382" s="7"/>
    </row>
    <row r="383" ht="15.75" customHeight="1">
      <c r="C383" s="7"/>
    </row>
    <row r="384" ht="15.75" customHeight="1">
      <c r="C384" s="7"/>
    </row>
    <row r="385" ht="15.75" customHeight="1">
      <c r="C385" s="7"/>
    </row>
    <row r="386" ht="15.75" customHeight="1">
      <c r="C386" s="7"/>
    </row>
    <row r="387" ht="15.75" customHeight="1">
      <c r="C387" s="7"/>
    </row>
    <row r="388" ht="15.75" customHeight="1">
      <c r="C388" s="7"/>
    </row>
    <row r="389" ht="15.75" customHeight="1">
      <c r="C389" s="7"/>
    </row>
    <row r="390" ht="15.75" customHeight="1">
      <c r="C390" s="7"/>
    </row>
    <row r="391" ht="15.75" customHeight="1">
      <c r="C391" s="7"/>
    </row>
    <row r="392" ht="15.75" customHeight="1">
      <c r="C392" s="7"/>
    </row>
    <row r="393" ht="15.75" customHeight="1">
      <c r="C393" s="7"/>
    </row>
    <row r="394" ht="15.75" customHeight="1">
      <c r="C394" s="7"/>
    </row>
    <row r="395" ht="15.75" customHeight="1">
      <c r="C395" s="7"/>
    </row>
    <row r="396" ht="15.75" customHeight="1">
      <c r="C396" s="7"/>
    </row>
    <row r="397" ht="15.75" customHeight="1">
      <c r="C397" s="7"/>
    </row>
    <row r="398" ht="15.75" customHeight="1">
      <c r="C398" s="7"/>
    </row>
    <row r="399" ht="15.75" customHeight="1">
      <c r="C399" s="7"/>
    </row>
    <row r="400" ht="15.75" customHeight="1">
      <c r="C400" s="7"/>
    </row>
    <row r="401" ht="15.75" customHeight="1">
      <c r="C401" s="7"/>
    </row>
    <row r="402" ht="15.75" customHeight="1">
      <c r="C402" s="7"/>
    </row>
    <row r="403" ht="15.75" customHeight="1">
      <c r="C403" s="7"/>
    </row>
    <row r="404" ht="15.75" customHeight="1">
      <c r="C404" s="7"/>
    </row>
    <row r="405" ht="15.75" customHeight="1">
      <c r="C405" s="7"/>
    </row>
    <row r="406" ht="15.75" customHeight="1">
      <c r="C406" s="7"/>
    </row>
    <row r="407" ht="15.75" customHeight="1">
      <c r="C407" s="7"/>
    </row>
    <row r="408" ht="15.75" customHeight="1">
      <c r="C408" s="7"/>
    </row>
    <row r="409" ht="15.75" customHeight="1">
      <c r="C409" s="7"/>
    </row>
    <row r="410" ht="15.75" customHeight="1">
      <c r="C410" s="7"/>
    </row>
    <row r="411" ht="15.75" customHeight="1">
      <c r="C411" s="7"/>
    </row>
    <row r="412" ht="15.75" customHeight="1">
      <c r="C412" s="7"/>
    </row>
    <row r="413" ht="15.75" customHeight="1">
      <c r="C413" s="7"/>
    </row>
    <row r="414" ht="15.75" customHeight="1">
      <c r="C414" s="7"/>
    </row>
    <row r="415" ht="15.75" customHeight="1">
      <c r="C415" s="7"/>
    </row>
    <row r="416" ht="15.75" customHeight="1">
      <c r="C416" s="7"/>
    </row>
    <row r="417" ht="15.75" customHeight="1">
      <c r="C417" s="7"/>
    </row>
    <row r="418" ht="15.75" customHeight="1">
      <c r="C418" s="7"/>
    </row>
    <row r="419" ht="15.75" customHeight="1">
      <c r="C419" s="7"/>
    </row>
    <row r="420" ht="15.75" customHeight="1">
      <c r="C420" s="7"/>
    </row>
    <row r="421" ht="15.75" customHeight="1">
      <c r="C421" s="7"/>
    </row>
    <row r="422" ht="15.75" customHeight="1">
      <c r="C422" s="7"/>
    </row>
    <row r="423" ht="15.75" customHeight="1">
      <c r="C423" s="7"/>
    </row>
    <row r="424" ht="15.75" customHeight="1">
      <c r="C424" s="7"/>
    </row>
    <row r="425" ht="15.75" customHeight="1">
      <c r="C425" s="7"/>
    </row>
    <row r="426" ht="15.75" customHeight="1">
      <c r="C426" s="7"/>
    </row>
    <row r="427" ht="15.75" customHeight="1">
      <c r="C427" s="7"/>
    </row>
    <row r="428" ht="15.75" customHeight="1">
      <c r="C428" s="7"/>
    </row>
    <row r="429" ht="15.75" customHeight="1">
      <c r="C429" s="7"/>
    </row>
    <row r="430" ht="15.75" customHeight="1">
      <c r="C430" s="7"/>
    </row>
    <row r="431" ht="15.75" customHeight="1">
      <c r="C431" s="7"/>
    </row>
    <row r="432" ht="15.75" customHeight="1">
      <c r="C432" s="7"/>
    </row>
    <row r="433" ht="15.75" customHeight="1">
      <c r="C433" s="7"/>
    </row>
    <row r="434" ht="15.75" customHeight="1">
      <c r="C434" s="7"/>
    </row>
    <row r="435" ht="15.75" customHeight="1">
      <c r="C435" s="7"/>
    </row>
    <row r="436" ht="15.75" customHeight="1">
      <c r="C436" s="7"/>
    </row>
    <row r="437" ht="15.75" customHeight="1">
      <c r="C437" s="7"/>
    </row>
    <row r="438" ht="15.75" customHeight="1">
      <c r="C438" s="7"/>
    </row>
    <row r="439" ht="15.75" customHeight="1">
      <c r="C439" s="7"/>
    </row>
    <row r="440" ht="15.75" customHeight="1">
      <c r="C440" s="7"/>
    </row>
    <row r="441" ht="15.75" customHeight="1">
      <c r="C441" s="7"/>
    </row>
    <row r="442" ht="15.75" customHeight="1">
      <c r="C442" s="7"/>
    </row>
    <row r="443" ht="15.75" customHeight="1">
      <c r="C443" s="7"/>
    </row>
    <row r="444" ht="15.75" customHeight="1">
      <c r="C444" s="7"/>
    </row>
    <row r="445" ht="15.75" customHeight="1">
      <c r="C445" s="7"/>
    </row>
    <row r="446" ht="15.75" customHeight="1">
      <c r="C446" s="7"/>
    </row>
    <row r="447" ht="15.75" customHeight="1">
      <c r="C447" s="7"/>
    </row>
    <row r="448" ht="15.75" customHeight="1">
      <c r="C448" s="7"/>
    </row>
    <row r="449" ht="15.75" customHeight="1">
      <c r="C449" s="7"/>
    </row>
    <row r="450" ht="15.75" customHeight="1">
      <c r="C450" s="7"/>
    </row>
    <row r="451" ht="15.75" customHeight="1">
      <c r="C451" s="7"/>
    </row>
    <row r="452" ht="15.75" customHeight="1">
      <c r="C452" s="7"/>
    </row>
    <row r="453" ht="15.75" customHeight="1">
      <c r="C453" s="7"/>
    </row>
    <row r="454" ht="15.75" customHeight="1">
      <c r="C454" s="7"/>
    </row>
    <row r="455" ht="15.75" customHeight="1">
      <c r="C455" s="7"/>
    </row>
    <row r="456" ht="15.75" customHeight="1">
      <c r="C456" s="7"/>
    </row>
    <row r="457" ht="15.75" customHeight="1">
      <c r="C457" s="7"/>
    </row>
    <row r="458" ht="15.75" customHeight="1">
      <c r="C458" s="7"/>
    </row>
    <row r="459" ht="15.75" customHeight="1">
      <c r="C459" s="7"/>
    </row>
    <row r="460" ht="15.75" customHeight="1">
      <c r="C460" s="7"/>
    </row>
    <row r="461" ht="15.75" customHeight="1">
      <c r="C461" s="7"/>
    </row>
    <row r="462" ht="15.75" customHeight="1">
      <c r="C462" s="7"/>
    </row>
    <row r="463" ht="15.75" customHeight="1">
      <c r="C463" s="7"/>
    </row>
    <row r="464" ht="15.75" customHeight="1">
      <c r="C464" s="7"/>
    </row>
    <row r="465" ht="15.75" customHeight="1">
      <c r="C465" s="7"/>
    </row>
    <row r="466" ht="15.75" customHeight="1">
      <c r="C466" s="7"/>
    </row>
    <row r="467" ht="15.75" customHeight="1">
      <c r="C467" s="7"/>
    </row>
    <row r="468" ht="15.75" customHeight="1">
      <c r="C468" s="7"/>
    </row>
    <row r="469" ht="15.75" customHeight="1">
      <c r="C469" s="7"/>
    </row>
    <row r="470" ht="15.75" customHeight="1">
      <c r="C470" s="7"/>
    </row>
    <row r="471" ht="15.75" customHeight="1">
      <c r="C471" s="7"/>
    </row>
    <row r="472" ht="15.75" customHeight="1">
      <c r="C472" s="7"/>
    </row>
    <row r="473" ht="15.75" customHeight="1">
      <c r="C473" s="7"/>
    </row>
    <row r="474" ht="15.75" customHeight="1">
      <c r="C474" s="7"/>
    </row>
    <row r="475" ht="15.75" customHeight="1">
      <c r="C475" s="7"/>
    </row>
    <row r="476" ht="15.75" customHeight="1">
      <c r="C476" s="7"/>
    </row>
    <row r="477" ht="15.75" customHeight="1">
      <c r="C477" s="7"/>
    </row>
    <row r="478" ht="15.75" customHeight="1">
      <c r="C478" s="7"/>
    </row>
    <row r="479" ht="15.75" customHeight="1">
      <c r="C479" s="7"/>
    </row>
    <row r="480" ht="15.75" customHeight="1">
      <c r="C480" s="7"/>
    </row>
    <row r="481" ht="15.75" customHeight="1">
      <c r="C481" s="7"/>
    </row>
    <row r="482" ht="15.75" customHeight="1">
      <c r="C482" s="7"/>
    </row>
    <row r="483" ht="15.75" customHeight="1">
      <c r="C483" s="7"/>
    </row>
    <row r="484" ht="15.75" customHeight="1">
      <c r="C484" s="7"/>
    </row>
    <row r="485" ht="15.75" customHeight="1">
      <c r="C485" s="7"/>
    </row>
    <row r="486" ht="15.75" customHeight="1">
      <c r="C486" s="7"/>
    </row>
    <row r="487" ht="15.75" customHeight="1">
      <c r="C487" s="7"/>
    </row>
    <row r="488" ht="15.75" customHeight="1">
      <c r="C488" s="7"/>
    </row>
    <row r="489" ht="15.75" customHeight="1">
      <c r="C489" s="7"/>
    </row>
    <row r="490" ht="15.75" customHeight="1">
      <c r="C490" s="7"/>
    </row>
    <row r="491" ht="15.75" customHeight="1">
      <c r="C491" s="7"/>
    </row>
    <row r="492" ht="15.75" customHeight="1">
      <c r="C492" s="7"/>
    </row>
    <row r="493" ht="15.75" customHeight="1">
      <c r="C493" s="7"/>
    </row>
    <row r="494" ht="15.75" customHeight="1">
      <c r="C494" s="7"/>
    </row>
    <row r="495" ht="15.75" customHeight="1">
      <c r="C495" s="7"/>
    </row>
    <row r="496" ht="15.75" customHeight="1">
      <c r="C496" s="7"/>
    </row>
    <row r="497" ht="15.75" customHeight="1">
      <c r="C497" s="7"/>
    </row>
    <row r="498" ht="15.75" customHeight="1">
      <c r="C498" s="7"/>
    </row>
    <row r="499" ht="15.75" customHeight="1">
      <c r="C499" s="7"/>
    </row>
    <row r="500" ht="15.75" customHeight="1">
      <c r="C500" s="7"/>
    </row>
    <row r="501" ht="15.75" customHeight="1">
      <c r="C501" s="7"/>
    </row>
    <row r="502" ht="15.75" customHeight="1">
      <c r="C502" s="7"/>
    </row>
    <row r="503" ht="15.75" customHeight="1">
      <c r="C503" s="7"/>
    </row>
    <row r="504" ht="15.75" customHeight="1">
      <c r="C504" s="7"/>
    </row>
    <row r="505" ht="15.75" customHeight="1">
      <c r="C505" s="7"/>
    </row>
    <row r="506" ht="15.75" customHeight="1">
      <c r="C506" s="7"/>
    </row>
    <row r="507" ht="15.75" customHeight="1">
      <c r="C507" s="7"/>
    </row>
    <row r="508" ht="15.75" customHeight="1">
      <c r="C508" s="7"/>
    </row>
    <row r="509" ht="15.75" customHeight="1">
      <c r="C509" s="7"/>
    </row>
    <row r="510" ht="15.75" customHeight="1">
      <c r="C510" s="7"/>
    </row>
    <row r="511" ht="15.75" customHeight="1">
      <c r="C511" s="7"/>
    </row>
    <row r="512" ht="15.75" customHeight="1">
      <c r="C512" s="7"/>
    </row>
    <row r="513" ht="15.75" customHeight="1">
      <c r="C513" s="7"/>
    </row>
    <row r="514" ht="15.75" customHeight="1">
      <c r="C514" s="7"/>
    </row>
    <row r="515" ht="15.75" customHeight="1">
      <c r="C515" s="7"/>
    </row>
    <row r="516" ht="15.75" customHeight="1">
      <c r="C516" s="7"/>
    </row>
    <row r="517" ht="15.75" customHeight="1">
      <c r="C517" s="7"/>
    </row>
    <row r="518" ht="15.75" customHeight="1">
      <c r="C518" s="7"/>
    </row>
    <row r="519" ht="15.75" customHeight="1">
      <c r="C519" s="7"/>
    </row>
    <row r="520" ht="15.75" customHeight="1">
      <c r="C520" s="7"/>
    </row>
    <row r="521" ht="15.75" customHeight="1">
      <c r="C521" s="7"/>
    </row>
    <row r="522" ht="15.75" customHeight="1">
      <c r="C522" s="7"/>
    </row>
    <row r="523" ht="15.75" customHeight="1">
      <c r="C523" s="7"/>
    </row>
    <row r="524" ht="15.75" customHeight="1">
      <c r="C524" s="7"/>
    </row>
    <row r="525" ht="15.75" customHeight="1">
      <c r="C525" s="7"/>
    </row>
    <row r="526" ht="15.75" customHeight="1">
      <c r="C526" s="7"/>
    </row>
    <row r="527" ht="15.75" customHeight="1">
      <c r="C527" s="7"/>
    </row>
    <row r="528" ht="15.75" customHeight="1">
      <c r="C528" s="7"/>
    </row>
    <row r="529" ht="15.75" customHeight="1">
      <c r="C529" s="7"/>
    </row>
    <row r="530" ht="15.75" customHeight="1">
      <c r="C530" s="7"/>
    </row>
    <row r="531" ht="15.75" customHeight="1">
      <c r="C531" s="7"/>
    </row>
    <row r="532" ht="15.75" customHeight="1">
      <c r="C532" s="7"/>
    </row>
    <row r="533" ht="15.75" customHeight="1">
      <c r="C533" s="7"/>
    </row>
    <row r="534" ht="15.75" customHeight="1">
      <c r="C534" s="7"/>
    </row>
    <row r="535" ht="15.75" customHeight="1">
      <c r="C535" s="7"/>
    </row>
    <row r="536" ht="15.75" customHeight="1">
      <c r="C536" s="7"/>
    </row>
    <row r="537" ht="15.75" customHeight="1">
      <c r="C537" s="7"/>
    </row>
    <row r="538" ht="15.75" customHeight="1">
      <c r="C538" s="7"/>
    </row>
    <row r="539" ht="15.75" customHeight="1">
      <c r="C539" s="7"/>
    </row>
    <row r="540" ht="15.75" customHeight="1">
      <c r="C540" s="7"/>
    </row>
    <row r="541" ht="15.75" customHeight="1">
      <c r="C541" s="7"/>
    </row>
    <row r="542" ht="15.75" customHeight="1">
      <c r="C542" s="7"/>
    </row>
    <row r="543" ht="15.75" customHeight="1">
      <c r="C543" s="7"/>
    </row>
    <row r="544" ht="15.75" customHeight="1">
      <c r="C544" s="7"/>
    </row>
    <row r="545" ht="15.75" customHeight="1">
      <c r="C545" s="7"/>
    </row>
    <row r="546" ht="15.75" customHeight="1">
      <c r="C546" s="7"/>
    </row>
    <row r="547" ht="15.75" customHeight="1">
      <c r="C547" s="7"/>
    </row>
    <row r="548" ht="15.75" customHeight="1">
      <c r="C548" s="7"/>
    </row>
    <row r="549" ht="15.75" customHeight="1">
      <c r="C549" s="7"/>
    </row>
    <row r="550" ht="15.75" customHeight="1">
      <c r="C550" s="7"/>
    </row>
    <row r="551" ht="15.75" customHeight="1">
      <c r="C551" s="7"/>
    </row>
    <row r="552" ht="15.75" customHeight="1">
      <c r="C552" s="7"/>
    </row>
    <row r="553" ht="15.75" customHeight="1">
      <c r="C553" s="7"/>
    </row>
    <row r="554" ht="15.75" customHeight="1">
      <c r="C554" s="7"/>
    </row>
    <row r="555" ht="15.75" customHeight="1">
      <c r="C555" s="7"/>
    </row>
    <row r="556" ht="15.75" customHeight="1">
      <c r="C556" s="7"/>
    </row>
    <row r="557" ht="15.75" customHeight="1">
      <c r="C557" s="7"/>
    </row>
    <row r="558" ht="15.75" customHeight="1">
      <c r="C558" s="7"/>
    </row>
    <row r="559" ht="15.75" customHeight="1">
      <c r="C559" s="7"/>
    </row>
    <row r="560" ht="15.75" customHeight="1">
      <c r="C560" s="7"/>
    </row>
    <row r="561" ht="15.75" customHeight="1">
      <c r="C561" s="7"/>
    </row>
    <row r="562" ht="15.75" customHeight="1">
      <c r="C562" s="7"/>
    </row>
    <row r="563" ht="15.75" customHeight="1">
      <c r="C563" s="7"/>
    </row>
    <row r="564" ht="15.75" customHeight="1">
      <c r="C564" s="7"/>
    </row>
    <row r="565" ht="15.75" customHeight="1">
      <c r="C565" s="7"/>
    </row>
    <row r="566" ht="15.75" customHeight="1">
      <c r="C566" s="7"/>
    </row>
    <row r="567" ht="15.75" customHeight="1">
      <c r="C567" s="7"/>
    </row>
    <row r="568" ht="15.75" customHeight="1">
      <c r="C568" s="7"/>
    </row>
    <row r="569" ht="15.75" customHeight="1">
      <c r="C569" s="7"/>
    </row>
    <row r="570" ht="15.75" customHeight="1">
      <c r="C570" s="7"/>
    </row>
    <row r="571" ht="15.75" customHeight="1">
      <c r="C571" s="7"/>
    </row>
    <row r="572" ht="15.75" customHeight="1">
      <c r="C572" s="7"/>
    </row>
    <row r="573" ht="15.75" customHeight="1">
      <c r="C573" s="7"/>
    </row>
    <row r="574" ht="15.75" customHeight="1">
      <c r="C574" s="7"/>
    </row>
    <row r="575" ht="15.75" customHeight="1">
      <c r="C575" s="7"/>
    </row>
    <row r="576" ht="15.75" customHeight="1">
      <c r="C576" s="7"/>
    </row>
    <row r="577" ht="15.75" customHeight="1">
      <c r="C577" s="7"/>
    </row>
    <row r="578" ht="15.75" customHeight="1">
      <c r="C578" s="7"/>
    </row>
    <row r="579" ht="15.75" customHeight="1">
      <c r="C579" s="7"/>
    </row>
    <row r="580" ht="15.75" customHeight="1">
      <c r="C580" s="7"/>
    </row>
    <row r="581" ht="15.75" customHeight="1">
      <c r="C581" s="7"/>
    </row>
    <row r="582" ht="15.75" customHeight="1">
      <c r="C582" s="7"/>
    </row>
    <row r="583" ht="15.75" customHeight="1">
      <c r="C583" s="7"/>
    </row>
    <row r="584" ht="15.75" customHeight="1">
      <c r="C584" s="7"/>
    </row>
    <row r="585" ht="15.75" customHeight="1">
      <c r="C585" s="7"/>
    </row>
    <row r="586" ht="15.75" customHeight="1">
      <c r="C586" s="7"/>
    </row>
    <row r="587" ht="15.75" customHeight="1">
      <c r="C587" s="7"/>
    </row>
    <row r="588" ht="15.75" customHeight="1">
      <c r="C588" s="7"/>
    </row>
    <row r="589" ht="15.75" customHeight="1">
      <c r="C589" s="7"/>
    </row>
    <row r="590" ht="15.75" customHeight="1">
      <c r="C590" s="7"/>
    </row>
    <row r="591" ht="15.75" customHeight="1">
      <c r="C591" s="7"/>
    </row>
    <row r="592" ht="15.75" customHeight="1">
      <c r="C592" s="7"/>
    </row>
    <row r="593" ht="15.75" customHeight="1">
      <c r="C593" s="7"/>
    </row>
    <row r="594" ht="15.75" customHeight="1">
      <c r="C594" s="7"/>
    </row>
    <row r="595" ht="15.75" customHeight="1">
      <c r="C595" s="7"/>
    </row>
    <row r="596" ht="15.75" customHeight="1">
      <c r="C596" s="7"/>
    </row>
    <row r="597" ht="15.75" customHeight="1">
      <c r="C597" s="7"/>
    </row>
    <row r="598" ht="15.75" customHeight="1">
      <c r="C598" s="7"/>
    </row>
    <row r="599" ht="15.75" customHeight="1">
      <c r="C599" s="7"/>
    </row>
    <row r="600" ht="15.75" customHeight="1">
      <c r="C600" s="7"/>
    </row>
    <row r="601" ht="15.75" customHeight="1">
      <c r="C601" s="7"/>
    </row>
    <row r="602" ht="15.75" customHeight="1">
      <c r="C602" s="7"/>
    </row>
    <row r="603" ht="15.75" customHeight="1">
      <c r="C603" s="7"/>
    </row>
    <row r="604" ht="15.75" customHeight="1">
      <c r="C604" s="7"/>
    </row>
    <row r="605" ht="15.75" customHeight="1">
      <c r="C605" s="7"/>
    </row>
    <row r="606" ht="15.75" customHeight="1">
      <c r="C606" s="7"/>
    </row>
    <row r="607" ht="15.75" customHeight="1">
      <c r="C607" s="7"/>
    </row>
    <row r="608" ht="15.75" customHeight="1">
      <c r="C608" s="7"/>
    </row>
    <row r="609" ht="15.75" customHeight="1">
      <c r="C609" s="7"/>
    </row>
    <row r="610" ht="15.75" customHeight="1">
      <c r="C610" s="7"/>
    </row>
    <row r="611" ht="15.75" customHeight="1">
      <c r="C611" s="7"/>
    </row>
    <row r="612" ht="15.75" customHeight="1">
      <c r="C612" s="7"/>
    </row>
    <row r="613" ht="15.75" customHeight="1">
      <c r="C613" s="7"/>
    </row>
    <row r="614" ht="15.75" customHeight="1">
      <c r="C614" s="7"/>
    </row>
    <row r="615" ht="15.75" customHeight="1">
      <c r="C615" s="7"/>
    </row>
    <row r="616" ht="15.75" customHeight="1">
      <c r="C616" s="7"/>
    </row>
    <row r="617" ht="15.75" customHeight="1">
      <c r="C617" s="7"/>
    </row>
    <row r="618" ht="15.75" customHeight="1">
      <c r="C618" s="7"/>
    </row>
    <row r="619" ht="15.75" customHeight="1">
      <c r="C619" s="7"/>
    </row>
    <row r="620" ht="15.75" customHeight="1">
      <c r="C620" s="7"/>
    </row>
    <row r="621" ht="15.75" customHeight="1">
      <c r="C621" s="7"/>
    </row>
    <row r="622" ht="15.75" customHeight="1">
      <c r="C622" s="7"/>
    </row>
    <row r="623" ht="15.75" customHeight="1">
      <c r="C623" s="7"/>
    </row>
    <row r="624" ht="15.75" customHeight="1">
      <c r="C624" s="7"/>
    </row>
    <row r="625" ht="15.75" customHeight="1">
      <c r="C625" s="7"/>
    </row>
    <row r="626" ht="15.75" customHeight="1">
      <c r="C626" s="7"/>
    </row>
    <row r="627" ht="15.75" customHeight="1">
      <c r="C627" s="7"/>
    </row>
    <row r="628" ht="15.75" customHeight="1">
      <c r="C628" s="7"/>
    </row>
    <row r="629" ht="15.75" customHeight="1">
      <c r="C629" s="7"/>
    </row>
    <row r="630" ht="15.75" customHeight="1">
      <c r="C630" s="7"/>
    </row>
    <row r="631" ht="15.75" customHeight="1">
      <c r="C631" s="7"/>
    </row>
    <row r="632" ht="15.75" customHeight="1">
      <c r="C632" s="7"/>
    </row>
    <row r="633" ht="15.75" customHeight="1">
      <c r="C633" s="7"/>
    </row>
    <row r="634" ht="15.75" customHeight="1">
      <c r="C634" s="7"/>
    </row>
    <row r="635" ht="15.75" customHeight="1">
      <c r="C635" s="7"/>
    </row>
    <row r="636" ht="15.75" customHeight="1">
      <c r="C636" s="7"/>
    </row>
    <row r="637" ht="15.75" customHeight="1">
      <c r="C637" s="7"/>
    </row>
    <row r="638" ht="15.75" customHeight="1">
      <c r="C638" s="7"/>
    </row>
    <row r="639" ht="15.75" customHeight="1">
      <c r="C639" s="7"/>
    </row>
    <row r="640" ht="15.75" customHeight="1">
      <c r="C640" s="7"/>
    </row>
    <row r="641" ht="15.75" customHeight="1">
      <c r="C641" s="7"/>
    </row>
    <row r="642" ht="15.75" customHeight="1">
      <c r="C642" s="7"/>
    </row>
    <row r="643" ht="15.75" customHeight="1">
      <c r="C643" s="7"/>
    </row>
    <row r="644" ht="15.75" customHeight="1">
      <c r="C644" s="7"/>
    </row>
    <row r="645" ht="15.75" customHeight="1">
      <c r="C645" s="7"/>
    </row>
    <row r="646" ht="15.75" customHeight="1">
      <c r="C646" s="7"/>
    </row>
    <row r="647" ht="15.75" customHeight="1">
      <c r="C647" s="7"/>
    </row>
    <row r="648" ht="15.75" customHeight="1">
      <c r="C648" s="7"/>
    </row>
    <row r="649" ht="15.75" customHeight="1">
      <c r="C649" s="7"/>
    </row>
    <row r="650" ht="15.75" customHeight="1">
      <c r="C650" s="7"/>
    </row>
    <row r="651" ht="15.75" customHeight="1">
      <c r="C651" s="7"/>
    </row>
    <row r="652" ht="15.75" customHeight="1">
      <c r="C652" s="7"/>
    </row>
    <row r="653" ht="15.75" customHeight="1">
      <c r="C653" s="7"/>
    </row>
    <row r="654" ht="15.75" customHeight="1">
      <c r="C654" s="7"/>
    </row>
    <row r="655" ht="15.75" customHeight="1">
      <c r="C655" s="7"/>
    </row>
    <row r="656" ht="15.75" customHeight="1">
      <c r="C656" s="7"/>
    </row>
    <row r="657" ht="15.75" customHeight="1">
      <c r="C657" s="7"/>
    </row>
    <row r="658" ht="15.75" customHeight="1">
      <c r="C658" s="7"/>
    </row>
    <row r="659" ht="15.75" customHeight="1">
      <c r="C659" s="7"/>
    </row>
    <row r="660" ht="15.75" customHeight="1">
      <c r="C660" s="7"/>
    </row>
    <row r="661" ht="15.75" customHeight="1">
      <c r="C661" s="7"/>
    </row>
    <row r="662" ht="15.75" customHeight="1">
      <c r="C662" s="7"/>
    </row>
    <row r="663" ht="15.75" customHeight="1">
      <c r="C663" s="7"/>
    </row>
    <row r="664" ht="15.75" customHeight="1">
      <c r="C664" s="7"/>
    </row>
    <row r="665" ht="15.75" customHeight="1">
      <c r="C665" s="7"/>
    </row>
    <row r="666" ht="15.75" customHeight="1">
      <c r="C666" s="7"/>
    </row>
    <row r="667" ht="15.75" customHeight="1">
      <c r="C667" s="7"/>
    </row>
    <row r="668" ht="15.75" customHeight="1">
      <c r="C668" s="7"/>
    </row>
    <row r="669" ht="15.75" customHeight="1">
      <c r="C669" s="7"/>
    </row>
    <row r="670" ht="15.75" customHeight="1">
      <c r="C670" s="7"/>
    </row>
    <row r="671" ht="15.75" customHeight="1">
      <c r="C671" s="7"/>
    </row>
    <row r="672" ht="15.75" customHeight="1">
      <c r="C672" s="7"/>
    </row>
    <row r="673" ht="15.75" customHeight="1">
      <c r="C673" s="7"/>
    </row>
    <row r="674" ht="15.75" customHeight="1">
      <c r="C674" s="7"/>
    </row>
    <row r="675" ht="15.75" customHeight="1">
      <c r="C675" s="7"/>
    </row>
    <row r="676" ht="15.75" customHeight="1">
      <c r="C676" s="7"/>
    </row>
    <row r="677" ht="15.75" customHeight="1">
      <c r="C677" s="7"/>
    </row>
    <row r="678" ht="15.75" customHeight="1">
      <c r="C678" s="7"/>
    </row>
    <row r="679" ht="15.75" customHeight="1">
      <c r="C679" s="7"/>
    </row>
    <row r="680" ht="15.75" customHeight="1">
      <c r="C680" s="7"/>
    </row>
    <row r="681" ht="15.75" customHeight="1">
      <c r="C681" s="7"/>
    </row>
    <row r="682" ht="15.75" customHeight="1">
      <c r="C682" s="7"/>
    </row>
    <row r="683" ht="15.75" customHeight="1">
      <c r="C683" s="7"/>
    </row>
    <row r="684" ht="15.75" customHeight="1">
      <c r="C684" s="7"/>
    </row>
    <row r="685" ht="15.75" customHeight="1">
      <c r="C685" s="7"/>
    </row>
    <row r="686" ht="15.75" customHeight="1">
      <c r="C686" s="7"/>
    </row>
    <row r="687" ht="15.75" customHeight="1">
      <c r="C687" s="7"/>
    </row>
    <row r="688" ht="15.75" customHeight="1">
      <c r="C688" s="7"/>
    </row>
    <row r="689" ht="15.75" customHeight="1">
      <c r="C689" s="7"/>
    </row>
    <row r="690" ht="15.75" customHeight="1">
      <c r="C690" s="7"/>
    </row>
    <row r="691" ht="15.75" customHeight="1">
      <c r="C691" s="7"/>
    </row>
    <row r="692" ht="15.75" customHeight="1">
      <c r="C692" s="7"/>
    </row>
    <row r="693" ht="15.75" customHeight="1">
      <c r="C693" s="7"/>
    </row>
    <row r="694" ht="15.75" customHeight="1">
      <c r="C694" s="7"/>
    </row>
    <row r="695" ht="15.75" customHeight="1">
      <c r="C695" s="7"/>
    </row>
    <row r="696" ht="15.75" customHeight="1">
      <c r="C696" s="7"/>
    </row>
    <row r="697" ht="15.75" customHeight="1">
      <c r="C697" s="7"/>
    </row>
    <row r="698" ht="15.75" customHeight="1">
      <c r="C698" s="7"/>
    </row>
    <row r="699" ht="15.75" customHeight="1">
      <c r="C699" s="7"/>
    </row>
    <row r="700" ht="15.75" customHeight="1">
      <c r="C700" s="7"/>
    </row>
    <row r="701" ht="15.75" customHeight="1">
      <c r="C701" s="7"/>
    </row>
    <row r="702" ht="15.75" customHeight="1">
      <c r="C702" s="7"/>
    </row>
    <row r="703" ht="15.75" customHeight="1">
      <c r="C703" s="7"/>
    </row>
    <row r="704" ht="15.75" customHeight="1">
      <c r="C704" s="7"/>
    </row>
    <row r="705" ht="15.75" customHeight="1">
      <c r="C705" s="7"/>
    </row>
    <row r="706" ht="15.75" customHeight="1">
      <c r="C706" s="7"/>
    </row>
    <row r="707" ht="15.75" customHeight="1">
      <c r="C707" s="7"/>
    </row>
    <row r="708" ht="15.75" customHeight="1">
      <c r="C708" s="7"/>
    </row>
    <row r="709" ht="15.75" customHeight="1">
      <c r="C709" s="7"/>
    </row>
    <row r="710" ht="15.75" customHeight="1">
      <c r="C710" s="7"/>
    </row>
    <row r="711" ht="15.75" customHeight="1">
      <c r="C711" s="7"/>
    </row>
    <row r="712" ht="15.75" customHeight="1">
      <c r="C712" s="7"/>
    </row>
    <row r="713" ht="15.75" customHeight="1">
      <c r="C713" s="7"/>
    </row>
    <row r="714" ht="15.75" customHeight="1">
      <c r="C714" s="7"/>
    </row>
    <row r="715" ht="15.75" customHeight="1">
      <c r="C715" s="7"/>
    </row>
    <row r="716" ht="15.75" customHeight="1">
      <c r="C716" s="7"/>
    </row>
    <row r="717" ht="15.75" customHeight="1">
      <c r="C717" s="7"/>
    </row>
    <row r="718" ht="15.75" customHeight="1">
      <c r="C718" s="7"/>
    </row>
    <row r="719" ht="15.75" customHeight="1">
      <c r="C719" s="7"/>
    </row>
    <row r="720" ht="15.75" customHeight="1">
      <c r="C720" s="7"/>
    </row>
    <row r="721" ht="15.75" customHeight="1">
      <c r="C721" s="7"/>
    </row>
    <row r="722" ht="15.75" customHeight="1">
      <c r="C722" s="7"/>
    </row>
    <row r="723" ht="15.75" customHeight="1">
      <c r="C723" s="7"/>
    </row>
    <row r="724" ht="15.75" customHeight="1">
      <c r="C724" s="7"/>
    </row>
    <row r="725" ht="15.75" customHeight="1">
      <c r="C725" s="7"/>
    </row>
    <row r="726" ht="15.75" customHeight="1">
      <c r="C726" s="7"/>
    </row>
    <row r="727" ht="15.75" customHeight="1">
      <c r="C727" s="7"/>
    </row>
    <row r="728" ht="15.75" customHeight="1">
      <c r="C728" s="7"/>
    </row>
    <row r="729" ht="15.75" customHeight="1">
      <c r="C729" s="7"/>
    </row>
    <row r="730" ht="15.75" customHeight="1">
      <c r="C730" s="7"/>
    </row>
    <row r="731" ht="15.75" customHeight="1">
      <c r="C731" s="7"/>
    </row>
    <row r="732" ht="15.75" customHeight="1">
      <c r="C732" s="7"/>
    </row>
    <row r="733" ht="15.75" customHeight="1">
      <c r="C733" s="7"/>
    </row>
    <row r="734" ht="15.75" customHeight="1">
      <c r="C734" s="7"/>
    </row>
    <row r="735" ht="15.75" customHeight="1">
      <c r="C735" s="7"/>
    </row>
    <row r="736" ht="15.75" customHeight="1">
      <c r="C736" s="7"/>
    </row>
    <row r="737" ht="15.75" customHeight="1">
      <c r="C737" s="7"/>
    </row>
    <row r="738" ht="15.75" customHeight="1">
      <c r="C738" s="7"/>
    </row>
    <row r="739" ht="15.75" customHeight="1">
      <c r="C739" s="7"/>
    </row>
    <row r="740" ht="15.75" customHeight="1">
      <c r="C740" s="7"/>
    </row>
    <row r="741" ht="15.75" customHeight="1">
      <c r="C741" s="7"/>
    </row>
    <row r="742" ht="15.75" customHeight="1">
      <c r="C742" s="7"/>
    </row>
    <row r="743" ht="15.75" customHeight="1">
      <c r="C743" s="7"/>
    </row>
    <row r="744" ht="15.75" customHeight="1">
      <c r="C744" s="7"/>
    </row>
    <row r="745" ht="15.75" customHeight="1">
      <c r="C745" s="7"/>
    </row>
    <row r="746" ht="15.75" customHeight="1">
      <c r="C746" s="7"/>
    </row>
    <row r="747" ht="15.75" customHeight="1">
      <c r="C747" s="7"/>
    </row>
    <row r="748" ht="15.75" customHeight="1">
      <c r="C748" s="7"/>
    </row>
    <row r="749" ht="15.75" customHeight="1">
      <c r="C749" s="7"/>
    </row>
    <row r="750" ht="15.75" customHeight="1">
      <c r="C750" s="7"/>
    </row>
    <row r="751" ht="15.75" customHeight="1">
      <c r="C751" s="7"/>
    </row>
    <row r="752" ht="15.75" customHeight="1">
      <c r="C752" s="7"/>
    </row>
    <row r="753" ht="15.75" customHeight="1">
      <c r="C753" s="7"/>
    </row>
    <row r="754" ht="15.75" customHeight="1">
      <c r="C754" s="7"/>
    </row>
    <row r="755" ht="15.75" customHeight="1">
      <c r="C755" s="7"/>
    </row>
    <row r="756" ht="15.75" customHeight="1">
      <c r="C756" s="7"/>
    </row>
    <row r="757" ht="15.75" customHeight="1">
      <c r="C757" s="7"/>
    </row>
    <row r="758" ht="15.75" customHeight="1">
      <c r="C758" s="7"/>
    </row>
    <row r="759" ht="15.75" customHeight="1">
      <c r="C759" s="7"/>
    </row>
    <row r="760" ht="15.75" customHeight="1">
      <c r="C760" s="7"/>
    </row>
    <row r="761" ht="15.75" customHeight="1">
      <c r="C761" s="7"/>
    </row>
    <row r="762" ht="15.75" customHeight="1">
      <c r="C762" s="7"/>
    </row>
    <row r="763" ht="15.75" customHeight="1">
      <c r="C763" s="7"/>
    </row>
    <row r="764" ht="15.75" customHeight="1">
      <c r="C764" s="7"/>
    </row>
    <row r="765" ht="15.75" customHeight="1">
      <c r="C765" s="7"/>
    </row>
    <row r="766" ht="15.75" customHeight="1">
      <c r="C766" s="7"/>
    </row>
    <row r="767" ht="15.75" customHeight="1">
      <c r="C767" s="7"/>
    </row>
    <row r="768" ht="15.75" customHeight="1">
      <c r="C768" s="7"/>
    </row>
    <row r="769" ht="15.75" customHeight="1">
      <c r="C769" s="7"/>
    </row>
    <row r="770" ht="15.75" customHeight="1">
      <c r="C770" s="7"/>
    </row>
    <row r="771" ht="15.75" customHeight="1">
      <c r="C771" s="7"/>
    </row>
    <row r="772" ht="15.75" customHeight="1">
      <c r="C772" s="7"/>
    </row>
    <row r="773" ht="15.75" customHeight="1">
      <c r="C773" s="7"/>
    </row>
    <row r="774" ht="15.75" customHeight="1">
      <c r="C774" s="7"/>
    </row>
    <row r="775" ht="15.75" customHeight="1">
      <c r="C775" s="7"/>
    </row>
    <row r="776" ht="15.75" customHeight="1">
      <c r="C776" s="7"/>
    </row>
    <row r="777" ht="15.75" customHeight="1">
      <c r="C777" s="7"/>
    </row>
    <row r="778" ht="15.75" customHeight="1">
      <c r="C778" s="7"/>
    </row>
    <row r="779" ht="15.75" customHeight="1">
      <c r="C779" s="7"/>
    </row>
    <row r="780" ht="15.75" customHeight="1">
      <c r="C780" s="7"/>
    </row>
    <row r="781" ht="15.75" customHeight="1">
      <c r="C781" s="7"/>
    </row>
    <row r="782" ht="15.75" customHeight="1">
      <c r="C782" s="7"/>
    </row>
    <row r="783" ht="15.75" customHeight="1">
      <c r="C783" s="7"/>
    </row>
    <row r="784" ht="15.75" customHeight="1">
      <c r="C784" s="7"/>
    </row>
    <row r="785" ht="15.75" customHeight="1">
      <c r="C785" s="7"/>
    </row>
    <row r="786" ht="15.75" customHeight="1">
      <c r="C786" s="7"/>
    </row>
    <row r="787" ht="15.75" customHeight="1">
      <c r="C787" s="7"/>
    </row>
    <row r="788" ht="15.75" customHeight="1">
      <c r="C788" s="7"/>
    </row>
    <row r="789" ht="15.75" customHeight="1">
      <c r="C789" s="7"/>
    </row>
    <row r="790" ht="15.75" customHeight="1">
      <c r="C790" s="7"/>
    </row>
    <row r="791" ht="15.75" customHeight="1">
      <c r="C791" s="7"/>
    </row>
    <row r="792" ht="15.75" customHeight="1">
      <c r="C792" s="7"/>
    </row>
    <row r="793" ht="15.75" customHeight="1">
      <c r="C793" s="7"/>
    </row>
    <row r="794" ht="15.75" customHeight="1">
      <c r="C794" s="7"/>
    </row>
    <row r="795" ht="15.75" customHeight="1">
      <c r="C795" s="7"/>
    </row>
    <row r="796" ht="15.75" customHeight="1">
      <c r="C796" s="7"/>
    </row>
    <row r="797" ht="15.75" customHeight="1">
      <c r="C797" s="7"/>
    </row>
    <row r="798" ht="15.75" customHeight="1">
      <c r="C798" s="7"/>
    </row>
    <row r="799" ht="15.75" customHeight="1">
      <c r="C799" s="7"/>
    </row>
    <row r="800" ht="15.75" customHeight="1">
      <c r="C800" s="7"/>
    </row>
    <row r="801" ht="15.75" customHeight="1">
      <c r="C801" s="7"/>
    </row>
    <row r="802" ht="15.75" customHeight="1">
      <c r="C802" s="7"/>
    </row>
    <row r="803" ht="15.75" customHeight="1">
      <c r="C803" s="7"/>
    </row>
    <row r="804" ht="15.75" customHeight="1">
      <c r="C804" s="7"/>
    </row>
    <row r="805" ht="15.75" customHeight="1">
      <c r="C805" s="7"/>
    </row>
    <row r="806" ht="15.75" customHeight="1">
      <c r="C806" s="7"/>
    </row>
    <row r="807" ht="15.75" customHeight="1">
      <c r="C807" s="7"/>
    </row>
    <row r="808" ht="15.75" customHeight="1">
      <c r="C808" s="7"/>
    </row>
    <row r="809" ht="15.75" customHeight="1">
      <c r="C809" s="7"/>
    </row>
    <row r="810" ht="15.75" customHeight="1">
      <c r="C810" s="7"/>
    </row>
    <row r="811" ht="15.75" customHeight="1">
      <c r="C811" s="7"/>
    </row>
    <row r="812" ht="15.75" customHeight="1">
      <c r="C812" s="7"/>
    </row>
    <row r="813" ht="15.75" customHeight="1">
      <c r="C813" s="7"/>
    </row>
    <row r="814" ht="15.75" customHeight="1">
      <c r="C814" s="7"/>
    </row>
    <row r="815" ht="15.75" customHeight="1">
      <c r="C815" s="7"/>
    </row>
    <row r="816" ht="15.75" customHeight="1">
      <c r="C816" s="7"/>
    </row>
    <row r="817" ht="15.75" customHeight="1">
      <c r="C817" s="7"/>
    </row>
    <row r="818" ht="15.75" customHeight="1">
      <c r="C818" s="7"/>
    </row>
    <row r="819" ht="15.75" customHeight="1">
      <c r="C819" s="7"/>
    </row>
    <row r="820" ht="15.75" customHeight="1">
      <c r="C820" s="7"/>
    </row>
    <row r="821" ht="15.75" customHeight="1">
      <c r="C821" s="7"/>
    </row>
    <row r="822" ht="15.75" customHeight="1">
      <c r="C822" s="7"/>
    </row>
    <row r="823" ht="15.75" customHeight="1">
      <c r="C823" s="7"/>
    </row>
    <row r="824" ht="15.75" customHeight="1">
      <c r="C824" s="7"/>
    </row>
    <row r="825" ht="15.75" customHeight="1">
      <c r="C825" s="7"/>
    </row>
    <row r="826" ht="15.75" customHeight="1">
      <c r="C826" s="7"/>
    </row>
    <row r="827" ht="15.75" customHeight="1">
      <c r="C827" s="7"/>
    </row>
    <row r="828" ht="15.75" customHeight="1">
      <c r="C828" s="7"/>
    </row>
    <row r="829" ht="15.75" customHeight="1">
      <c r="C829" s="7"/>
    </row>
    <row r="830" ht="15.75" customHeight="1">
      <c r="C830" s="7"/>
    </row>
    <row r="831" ht="15.75" customHeight="1">
      <c r="C831" s="7"/>
    </row>
    <row r="832" ht="15.75" customHeight="1">
      <c r="C832" s="7"/>
    </row>
    <row r="833" ht="15.75" customHeight="1">
      <c r="C833" s="7"/>
    </row>
    <row r="834" ht="15.75" customHeight="1">
      <c r="C834" s="7"/>
    </row>
    <row r="835" ht="15.75" customHeight="1">
      <c r="C835" s="7"/>
    </row>
    <row r="836" ht="15.75" customHeight="1">
      <c r="C836" s="7"/>
    </row>
    <row r="837" ht="15.75" customHeight="1">
      <c r="C837" s="7"/>
    </row>
    <row r="838" ht="15.75" customHeight="1">
      <c r="C838" s="7"/>
    </row>
    <row r="839" ht="15.75" customHeight="1">
      <c r="C839" s="7"/>
    </row>
    <row r="840" ht="15.75" customHeight="1">
      <c r="C840" s="7"/>
    </row>
    <row r="841" ht="15.75" customHeight="1">
      <c r="C841" s="7"/>
    </row>
    <row r="842" ht="15.75" customHeight="1">
      <c r="C842" s="7"/>
    </row>
    <row r="843" ht="15.75" customHeight="1">
      <c r="C843" s="7"/>
    </row>
    <row r="844" ht="15.75" customHeight="1">
      <c r="C844" s="7"/>
    </row>
    <row r="845" ht="15.75" customHeight="1">
      <c r="C845" s="7"/>
    </row>
    <row r="846" ht="15.75" customHeight="1">
      <c r="C846" s="7"/>
    </row>
    <row r="847" ht="15.75" customHeight="1">
      <c r="C847" s="7"/>
    </row>
    <row r="848" ht="15.75" customHeight="1">
      <c r="C848" s="7"/>
    </row>
    <row r="849" ht="15.75" customHeight="1">
      <c r="C849" s="7"/>
    </row>
    <row r="850" ht="15.75" customHeight="1">
      <c r="C850" s="7"/>
    </row>
    <row r="851" ht="15.75" customHeight="1">
      <c r="C851" s="7"/>
    </row>
    <row r="852" ht="15.75" customHeight="1">
      <c r="C852" s="7"/>
    </row>
    <row r="853" ht="15.75" customHeight="1">
      <c r="C853" s="7"/>
    </row>
    <row r="854" ht="15.75" customHeight="1">
      <c r="C854" s="7"/>
    </row>
    <row r="855" ht="15.75" customHeight="1">
      <c r="C855" s="7"/>
    </row>
    <row r="856" ht="15.75" customHeight="1">
      <c r="C856" s="7"/>
    </row>
    <row r="857" ht="15.75" customHeight="1">
      <c r="C857" s="7"/>
    </row>
    <row r="858" ht="15.75" customHeight="1">
      <c r="C858" s="7"/>
    </row>
    <row r="859" ht="15.75" customHeight="1">
      <c r="C859" s="7"/>
    </row>
    <row r="860" ht="15.75" customHeight="1">
      <c r="C860" s="7"/>
    </row>
    <row r="861" ht="15.75" customHeight="1">
      <c r="C861" s="7"/>
    </row>
    <row r="862" ht="15.75" customHeight="1">
      <c r="C862" s="7"/>
    </row>
    <row r="863" ht="15.75" customHeight="1">
      <c r="C863" s="7"/>
    </row>
    <row r="864" ht="15.75" customHeight="1">
      <c r="C864" s="7"/>
    </row>
    <row r="865" ht="15.75" customHeight="1">
      <c r="C865" s="7"/>
    </row>
    <row r="866" ht="15.75" customHeight="1">
      <c r="C866" s="7"/>
    </row>
    <row r="867" ht="15.75" customHeight="1">
      <c r="C867" s="7"/>
    </row>
    <row r="868" ht="15.75" customHeight="1">
      <c r="C868" s="7"/>
    </row>
    <row r="869" ht="15.75" customHeight="1">
      <c r="C869" s="7"/>
    </row>
    <row r="870" ht="15.75" customHeight="1">
      <c r="C870" s="7"/>
    </row>
    <row r="871" ht="15.75" customHeight="1">
      <c r="C871" s="7"/>
    </row>
    <row r="872" ht="15.75" customHeight="1">
      <c r="C872" s="7"/>
    </row>
    <row r="873" ht="15.75" customHeight="1">
      <c r="C873" s="7"/>
    </row>
    <row r="874" ht="15.75" customHeight="1">
      <c r="C874" s="7"/>
    </row>
    <row r="875" ht="15.75" customHeight="1">
      <c r="C875" s="7"/>
    </row>
    <row r="876" ht="15.75" customHeight="1">
      <c r="C876" s="7"/>
    </row>
    <row r="877" ht="15.75" customHeight="1">
      <c r="C877" s="7"/>
    </row>
    <row r="878" ht="15.75" customHeight="1">
      <c r="C878" s="7"/>
    </row>
    <row r="879" ht="15.75" customHeight="1">
      <c r="C879" s="7"/>
    </row>
    <row r="880" ht="15.75" customHeight="1">
      <c r="C880" s="7"/>
    </row>
    <row r="881" ht="15.75" customHeight="1">
      <c r="C881" s="7"/>
    </row>
    <row r="882" ht="15.75" customHeight="1">
      <c r="C882" s="7"/>
    </row>
    <row r="883" ht="15.75" customHeight="1">
      <c r="C883" s="7"/>
    </row>
    <row r="884" ht="15.75" customHeight="1">
      <c r="C884" s="7"/>
    </row>
    <row r="885" ht="15.75" customHeight="1">
      <c r="C885" s="7"/>
    </row>
    <row r="886" ht="15.75" customHeight="1">
      <c r="C886" s="7"/>
    </row>
    <row r="887" ht="15.75" customHeight="1">
      <c r="C887" s="7"/>
    </row>
    <row r="888" ht="15.75" customHeight="1">
      <c r="C888" s="7"/>
    </row>
    <row r="889" ht="15.75" customHeight="1">
      <c r="C889" s="7"/>
    </row>
    <row r="890" ht="15.75" customHeight="1">
      <c r="C890" s="7"/>
    </row>
    <row r="891" ht="15.75" customHeight="1">
      <c r="C891" s="7"/>
    </row>
    <row r="892" ht="15.75" customHeight="1">
      <c r="C892" s="7"/>
    </row>
    <row r="893" ht="15.75" customHeight="1">
      <c r="C893" s="7"/>
    </row>
    <row r="894" ht="15.75" customHeight="1">
      <c r="C894" s="7"/>
    </row>
    <row r="895" ht="15.75" customHeight="1">
      <c r="C895" s="7"/>
    </row>
    <row r="896" ht="15.75" customHeight="1">
      <c r="C896" s="7"/>
    </row>
    <row r="897" ht="15.75" customHeight="1">
      <c r="C897" s="7"/>
    </row>
    <row r="898" ht="15.75" customHeight="1">
      <c r="C898" s="7"/>
    </row>
    <row r="899" ht="15.75" customHeight="1">
      <c r="C899" s="7"/>
    </row>
    <row r="900" ht="15.75" customHeight="1">
      <c r="C900" s="7"/>
    </row>
    <row r="901" ht="15.75" customHeight="1">
      <c r="C901" s="7"/>
    </row>
    <row r="902" ht="15.75" customHeight="1">
      <c r="C902" s="7"/>
    </row>
    <row r="903" ht="15.75" customHeight="1">
      <c r="C903" s="7"/>
    </row>
    <row r="904" ht="15.75" customHeight="1">
      <c r="C904" s="7"/>
    </row>
    <row r="905" ht="15.75" customHeight="1">
      <c r="C905" s="7"/>
    </row>
    <row r="906" ht="15.75" customHeight="1">
      <c r="C906" s="7"/>
    </row>
    <row r="907" ht="15.75" customHeight="1">
      <c r="C907" s="7"/>
    </row>
    <row r="908" ht="15.75" customHeight="1">
      <c r="C908" s="7"/>
    </row>
    <row r="909" ht="15.75" customHeight="1">
      <c r="C909" s="7"/>
    </row>
    <row r="910" ht="15.75" customHeight="1">
      <c r="C910" s="7"/>
    </row>
    <row r="911" ht="15.75" customHeight="1">
      <c r="C911" s="7"/>
    </row>
    <row r="912" ht="15.75" customHeight="1">
      <c r="C912" s="7"/>
    </row>
    <row r="913" ht="15.75" customHeight="1">
      <c r="C913" s="7"/>
    </row>
    <row r="914" ht="15.75" customHeight="1">
      <c r="C914" s="7"/>
    </row>
    <row r="915" ht="15.75" customHeight="1">
      <c r="C915" s="7"/>
    </row>
    <row r="916" ht="15.75" customHeight="1">
      <c r="C916" s="7"/>
    </row>
    <row r="917" ht="15.75" customHeight="1">
      <c r="C917" s="7"/>
    </row>
    <row r="918" ht="15.75" customHeight="1">
      <c r="C918" s="7"/>
    </row>
    <row r="919" ht="15.75" customHeight="1">
      <c r="C919" s="7"/>
    </row>
    <row r="920" ht="15.75" customHeight="1">
      <c r="C920" s="7"/>
    </row>
    <row r="921" ht="15.75" customHeight="1">
      <c r="C921" s="7"/>
    </row>
    <row r="922" ht="15.75" customHeight="1">
      <c r="C922" s="7"/>
    </row>
    <row r="923" ht="15.75" customHeight="1">
      <c r="C923" s="7"/>
    </row>
    <row r="924" ht="15.75" customHeight="1">
      <c r="C924" s="7"/>
    </row>
    <row r="925" ht="15.75" customHeight="1">
      <c r="C925" s="7"/>
    </row>
    <row r="926" ht="15.75" customHeight="1">
      <c r="C926" s="7"/>
    </row>
    <row r="927" ht="15.75" customHeight="1">
      <c r="C927" s="7"/>
    </row>
    <row r="928" ht="15.75" customHeight="1">
      <c r="C928" s="7"/>
    </row>
    <row r="929" ht="15.75" customHeight="1">
      <c r="C929" s="7"/>
    </row>
    <row r="930" ht="15.75" customHeight="1">
      <c r="C930" s="7"/>
    </row>
    <row r="931" ht="15.75" customHeight="1">
      <c r="C931" s="7"/>
    </row>
    <row r="932" ht="15.75" customHeight="1">
      <c r="C932" s="7"/>
    </row>
    <row r="933" ht="15.75" customHeight="1">
      <c r="C933" s="7"/>
    </row>
    <row r="934" ht="15.75" customHeight="1">
      <c r="C934" s="7"/>
    </row>
    <row r="935" ht="15.75" customHeight="1">
      <c r="C935" s="7"/>
    </row>
    <row r="936" ht="15.75" customHeight="1">
      <c r="C936" s="7"/>
    </row>
    <row r="937" ht="15.75" customHeight="1">
      <c r="C937" s="7"/>
    </row>
    <row r="938" ht="15.75" customHeight="1">
      <c r="C938" s="7"/>
    </row>
    <row r="939" ht="15.75" customHeight="1">
      <c r="C939" s="7"/>
    </row>
    <row r="940" ht="15.75" customHeight="1">
      <c r="C940" s="7"/>
    </row>
    <row r="941" ht="15.75" customHeight="1">
      <c r="C941" s="7"/>
    </row>
    <row r="942" ht="15.75" customHeight="1">
      <c r="C942" s="7"/>
    </row>
    <row r="943" ht="15.75" customHeight="1">
      <c r="C943" s="7"/>
    </row>
    <row r="944" ht="15.75" customHeight="1">
      <c r="C944" s="7"/>
    </row>
    <row r="945" ht="15.75" customHeight="1">
      <c r="C945" s="7"/>
    </row>
    <row r="946" ht="15.75" customHeight="1">
      <c r="C946" s="7"/>
    </row>
    <row r="947" ht="15.75" customHeight="1">
      <c r="C947" s="7"/>
    </row>
    <row r="948" ht="15.75" customHeight="1">
      <c r="C948" s="7"/>
    </row>
    <row r="949" ht="15.75" customHeight="1">
      <c r="C949" s="7"/>
    </row>
    <row r="950" ht="15.75" customHeight="1">
      <c r="C950" s="7"/>
    </row>
    <row r="951" ht="15.75" customHeight="1">
      <c r="C951" s="7"/>
    </row>
    <row r="952" ht="15.75" customHeight="1">
      <c r="C952" s="7"/>
    </row>
    <row r="953" ht="15.75" customHeight="1">
      <c r="C953" s="7"/>
    </row>
    <row r="954" ht="15.75" customHeight="1">
      <c r="C954" s="7"/>
    </row>
    <row r="955" ht="15.75" customHeight="1">
      <c r="C955" s="7"/>
    </row>
    <row r="956" ht="15.75" customHeight="1">
      <c r="C956" s="7"/>
    </row>
    <row r="957" ht="15.75" customHeight="1">
      <c r="C957" s="7"/>
    </row>
    <row r="958" ht="15.75" customHeight="1">
      <c r="C958" s="7"/>
    </row>
    <row r="959" ht="15.75" customHeight="1">
      <c r="C959" s="7"/>
    </row>
    <row r="960" ht="15.75" customHeight="1">
      <c r="C960" s="7"/>
    </row>
    <row r="961" ht="15.75" customHeight="1">
      <c r="C961" s="7"/>
    </row>
    <row r="962" ht="15.75" customHeight="1">
      <c r="C962" s="7"/>
    </row>
    <row r="963" ht="15.75" customHeight="1">
      <c r="C963" s="7"/>
    </row>
    <row r="964" ht="15.75" customHeight="1">
      <c r="C964" s="7"/>
    </row>
    <row r="965" ht="15.75" customHeight="1">
      <c r="C965" s="7"/>
    </row>
    <row r="966" ht="15.75" customHeight="1">
      <c r="C966" s="7"/>
    </row>
    <row r="967" ht="15.75" customHeight="1">
      <c r="C967" s="7"/>
    </row>
    <row r="968" ht="15.75" customHeight="1">
      <c r="C968" s="7"/>
    </row>
    <row r="969" ht="15.75" customHeight="1">
      <c r="C969" s="7"/>
    </row>
    <row r="970" ht="15.75" customHeight="1">
      <c r="C970" s="7"/>
    </row>
    <row r="971" ht="15.75" customHeight="1">
      <c r="C971" s="7"/>
    </row>
    <row r="972" ht="15.75" customHeight="1">
      <c r="C972" s="7"/>
    </row>
    <row r="973" ht="15.75" customHeight="1">
      <c r="C973" s="7"/>
    </row>
    <row r="974" ht="15.75" customHeight="1">
      <c r="C974" s="7"/>
    </row>
    <row r="975" ht="15.75" customHeight="1">
      <c r="C975" s="7"/>
    </row>
    <row r="976" ht="15.75" customHeight="1">
      <c r="C976" s="7"/>
    </row>
    <row r="977" ht="15.75" customHeight="1">
      <c r="C977" s="7"/>
    </row>
    <row r="978" ht="15.75" customHeight="1">
      <c r="C978" s="7"/>
    </row>
    <row r="979" ht="15.75" customHeight="1">
      <c r="C979" s="7"/>
    </row>
    <row r="980" ht="15.75" customHeight="1">
      <c r="C980" s="7"/>
    </row>
    <row r="981" ht="15.75" customHeight="1">
      <c r="C981" s="7"/>
    </row>
    <row r="982" ht="15.75" customHeight="1">
      <c r="C982" s="7"/>
    </row>
    <row r="983" ht="15.75" customHeight="1">
      <c r="C983" s="7"/>
    </row>
    <row r="984" ht="15.75" customHeight="1">
      <c r="C984" s="7"/>
    </row>
    <row r="985" ht="15.75" customHeight="1">
      <c r="C985" s="7"/>
    </row>
    <row r="986" ht="15.75" customHeight="1">
      <c r="C986" s="7"/>
    </row>
    <row r="987" ht="15.75" customHeight="1">
      <c r="C987" s="7"/>
    </row>
    <row r="988" ht="15.75" customHeight="1">
      <c r="C988" s="7"/>
    </row>
    <row r="989" ht="15.75" customHeight="1">
      <c r="C989" s="7"/>
    </row>
    <row r="990" ht="15.75" customHeight="1">
      <c r="C990" s="7"/>
    </row>
    <row r="991" ht="15.75" customHeight="1">
      <c r="C991" s="7"/>
    </row>
    <row r="992" ht="15.75" customHeight="1">
      <c r="C992" s="7"/>
    </row>
    <row r="993" ht="15.75" customHeight="1">
      <c r="C993" s="7"/>
    </row>
    <row r="994" ht="15.75" customHeight="1">
      <c r="C994" s="7"/>
    </row>
    <row r="995" ht="15.75" customHeight="1">
      <c r="C995" s="7"/>
    </row>
    <row r="996" ht="15.75" customHeight="1">
      <c r="C996" s="7"/>
    </row>
    <row r="997" ht="15.75" customHeight="1">
      <c r="C997" s="7"/>
    </row>
    <row r="998" ht="15.75" customHeight="1">
      <c r="C998" s="7"/>
    </row>
    <row r="999" ht="15.75" customHeight="1">
      <c r="C999" s="7"/>
    </row>
    <row r="1000" ht="15.75" customHeight="1">
      <c r="C1000" s="7"/>
    </row>
  </sheetData>
  <hyperlinks>
    <hyperlink r:id="rId1" ref="O2"/>
    <hyperlink r:id="rId2" ref="O3"/>
    <hyperlink r:id="rId3" ref="O4"/>
    <hyperlink r:id="rId4" ref="O5"/>
    <hyperlink r:id="rId5" ref="O6"/>
    <hyperlink r:id="rId6" ref="O7"/>
    <hyperlink r:id="rId7" ref="O8"/>
    <hyperlink r:id="rId8" ref="O9"/>
    <hyperlink r:id="rId9" ref="O10"/>
    <hyperlink r:id="rId10" ref="O11"/>
    <hyperlink r:id="rId11" ref="O12"/>
    <hyperlink r:id="rId12" ref="O13"/>
    <hyperlink r:id="rId13" ref="O14"/>
    <hyperlink r:id="rId14" ref="O15"/>
    <hyperlink r:id="rId15" ref="O16"/>
    <hyperlink r:id="rId16" ref="O17"/>
    <hyperlink r:id="rId17" ref="O18"/>
    <hyperlink r:id="rId18" ref="O19"/>
    <hyperlink r:id="rId19" ref="O20"/>
    <hyperlink r:id="rId20" ref="O21"/>
    <hyperlink r:id="rId21" ref="O22"/>
    <hyperlink r:id="rId22" ref="O23"/>
    <hyperlink r:id="rId23" ref="O24"/>
    <hyperlink r:id="rId24" ref="O25"/>
    <hyperlink r:id="rId25" ref="O26"/>
    <hyperlink r:id="rId26" ref="O27"/>
    <hyperlink r:id="rId27" ref="O28"/>
    <hyperlink r:id="rId28" ref="O29"/>
    <hyperlink r:id="rId29" ref="O30"/>
    <hyperlink r:id="rId30" ref="O31"/>
    <hyperlink r:id="rId31" ref="O32"/>
    <hyperlink r:id="rId32" ref="O33"/>
    <hyperlink r:id="rId33" ref="O34"/>
    <hyperlink r:id="rId34" ref="O35"/>
    <hyperlink r:id="rId35" ref="O36"/>
    <hyperlink r:id="rId36" ref="O37"/>
    <hyperlink r:id="rId37" ref="O38"/>
    <hyperlink r:id="rId38" ref="O39"/>
    <hyperlink r:id="rId39" ref="O40"/>
    <hyperlink r:id="rId40" ref="O41"/>
    <hyperlink r:id="rId41" ref="O42"/>
    <hyperlink r:id="rId42" ref="O43"/>
    <hyperlink r:id="rId43" ref="O44"/>
    <hyperlink r:id="rId44" ref="O45"/>
    <hyperlink r:id="rId45" ref="O46"/>
    <hyperlink r:id="rId46" ref="O47"/>
    <hyperlink r:id="rId47" ref="O48"/>
    <hyperlink r:id="rId48" ref="O49"/>
    <hyperlink r:id="rId49" ref="O50"/>
    <hyperlink r:id="rId50" ref="O51"/>
    <hyperlink r:id="rId51" ref="O52"/>
    <hyperlink r:id="rId52" ref="O53"/>
    <hyperlink r:id="rId53" ref="O54"/>
    <hyperlink r:id="rId54" ref="O55"/>
    <hyperlink r:id="rId55" ref="O56"/>
    <hyperlink r:id="rId56" ref="O57"/>
    <hyperlink r:id="rId57" ref="O58"/>
    <hyperlink r:id="rId58" ref="O59"/>
    <hyperlink r:id="rId59" ref="O60"/>
    <hyperlink r:id="rId60" ref="O61"/>
    <hyperlink r:id="rId61" ref="O62"/>
    <hyperlink r:id="rId62" ref="O63"/>
  </hyperlinks>
  <printOptions gridLines="1" horizontalCentered="1"/>
  <pageMargins bottom="0.75" footer="0.0" header="0.0" left="0.7" right="0.7" top="0.75"/>
  <pageSetup fitToHeight="0" paperSize="9" cellComments="atEnd" orientation="landscape" pageOrder="overThenDown"/>
  <drawing r:id="rId6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7.88"/>
    <col customWidth="1" min="2" max="2" width="57.25"/>
    <col customWidth="1" min="3" max="26" width="10.63"/>
  </cols>
  <sheetData>
    <row r="1" ht="12.75" customHeight="1">
      <c r="A1" s="20" t="s">
        <v>787</v>
      </c>
      <c r="B1" s="21" t="s">
        <v>788</v>
      </c>
    </row>
    <row r="2" ht="12.75" customHeight="1">
      <c r="A2" s="22" t="s">
        <v>789</v>
      </c>
      <c r="B2" s="23" t="s">
        <v>790</v>
      </c>
    </row>
    <row r="3" ht="12.75" customHeight="1">
      <c r="A3" s="24" t="s">
        <v>791</v>
      </c>
      <c r="B3" s="25" t="s">
        <v>792</v>
      </c>
    </row>
    <row r="4" ht="12.75" customHeight="1">
      <c r="A4" s="22" t="s">
        <v>793</v>
      </c>
      <c r="B4" s="26" t="s">
        <v>794</v>
      </c>
    </row>
    <row r="5" ht="12.75" customHeight="1">
      <c r="A5" s="24" t="s">
        <v>795</v>
      </c>
      <c r="B5" s="25" t="s">
        <v>796</v>
      </c>
    </row>
    <row r="6" ht="12.75" customHeight="1">
      <c r="A6" s="27" t="s">
        <v>797</v>
      </c>
      <c r="B6" s="26" t="s">
        <v>798</v>
      </c>
    </row>
    <row r="7" ht="12.75" customHeight="1">
      <c r="A7" s="28"/>
      <c r="B7" s="26" t="s">
        <v>799</v>
      </c>
    </row>
    <row r="8" ht="12.75" customHeight="1">
      <c r="A8" s="29"/>
      <c r="B8" s="26" t="s">
        <v>800</v>
      </c>
    </row>
    <row r="9" ht="12.75" customHeight="1">
      <c r="A9" s="24" t="s">
        <v>801</v>
      </c>
      <c r="B9" s="25" t="s">
        <v>802</v>
      </c>
    </row>
    <row r="10" ht="12.75" customHeight="1">
      <c r="A10" s="30"/>
      <c r="B10" s="25" t="s">
        <v>803</v>
      </c>
    </row>
    <row r="11" ht="12.75" customHeight="1">
      <c r="A11" s="30"/>
      <c r="B11" s="25" t="s">
        <v>804</v>
      </c>
    </row>
    <row r="12" ht="12.75" customHeight="1">
      <c r="A12" s="27" t="s">
        <v>805</v>
      </c>
      <c r="B12" s="26" t="s">
        <v>806</v>
      </c>
    </row>
    <row r="13" ht="12.75" customHeight="1">
      <c r="A13" s="28"/>
      <c r="B13" s="26" t="s">
        <v>807</v>
      </c>
    </row>
    <row r="14" ht="12.75" customHeight="1">
      <c r="A14" s="28"/>
      <c r="B14" s="26" t="s">
        <v>808</v>
      </c>
    </row>
    <row r="15" ht="12.75" customHeight="1">
      <c r="A15" s="29"/>
      <c r="B15" s="26" t="s">
        <v>809</v>
      </c>
    </row>
    <row r="16" ht="12.75" customHeight="1">
      <c r="A16" s="24" t="s">
        <v>810</v>
      </c>
      <c r="B16" s="25" t="s">
        <v>811</v>
      </c>
    </row>
    <row r="17" ht="76.5" customHeight="1">
      <c r="A17" s="24" t="s">
        <v>812</v>
      </c>
      <c r="B17" s="25" t="s">
        <v>813</v>
      </c>
    </row>
    <row r="18" ht="12.75" customHeight="1">
      <c r="A18" s="30"/>
      <c r="B18" s="25" t="s">
        <v>814</v>
      </c>
    </row>
    <row r="19" ht="12.75" customHeight="1">
      <c r="A19" s="22" t="s">
        <v>815</v>
      </c>
      <c r="B19" s="26" t="s">
        <v>816</v>
      </c>
    </row>
    <row r="20" ht="12.75" customHeight="1">
      <c r="A20" s="22" t="s">
        <v>817</v>
      </c>
      <c r="B20" s="26" t="s">
        <v>818</v>
      </c>
    </row>
    <row r="21" ht="12.75" customHeight="1">
      <c r="A21" s="24" t="s">
        <v>819</v>
      </c>
      <c r="B21" s="25" t="s">
        <v>820</v>
      </c>
    </row>
    <row r="22" ht="12.75" customHeight="1">
      <c r="A22" s="22" t="s">
        <v>821</v>
      </c>
      <c r="B22" s="26" t="s">
        <v>822</v>
      </c>
    </row>
    <row r="23" ht="12.75" customHeight="1">
      <c r="A23" s="24" t="s">
        <v>823</v>
      </c>
      <c r="B23" s="25" t="s">
        <v>824</v>
      </c>
    </row>
    <row r="24" ht="12.75" customHeight="1">
      <c r="A24" s="22" t="s">
        <v>825</v>
      </c>
      <c r="B24" s="26" t="s">
        <v>826</v>
      </c>
    </row>
    <row r="25" ht="12.75" customHeight="1">
      <c r="A25" s="24" t="s">
        <v>827</v>
      </c>
      <c r="B25" s="25" t="s">
        <v>828</v>
      </c>
    </row>
    <row r="26" ht="12.75" customHeight="1">
      <c r="A26" s="22" t="s">
        <v>829</v>
      </c>
      <c r="B26" s="26" t="s">
        <v>830</v>
      </c>
    </row>
    <row r="27" ht="12.75" customHeight="1">
      <c r="A27" s="24" t="s">
        <v>831</v>
      </c>
      <c r="B27" s="25" t="s">
        <v>832</v>
      </c>
    </row>
    <row r="28" ht="12.75" customHeight="1">
      <c r="A28" s="22" t="s">
        <v>833</v>
      </c>
      <c r="B28" s="26" t="s">
        <v>834</v>
      </c>
    </row>
    <row r="29" ht="12.75" customHeight="1">
      <c r="A29" s="24" t="s">
        <v>835</v>
      </c>
      <c r="B29" s="25" t="s">
        <v>836</v>
      </c>
    </row>
    <row r="30" ht="12.75" customHeight="1">
      <c r="A30" s="22" t="s">
        <v>837</v>
      </c>
      <c r="B30" s="26" t="s">
        <v>838</v>
      </c>
    </row>
    <row r="31" ht="12.75" customHeight="1">
      <c r="A31" s="24" t="s">
        <v>839</v>
      </c>
      <c r="B31" s="25" t="s">
        <v>840</v>
      </c>
    </row>
    <row r="32" ht="12.75" customHeight="1">
      <c r="A32" s="22" t="s">
        <v>841</v>
      </c>
      <c r="B32" s="26" t="s">
        <v>842</v>
      </c>
    </row>
    <row r="33" ht="12.75" customHeight="1">
      <c r="A33" s="24" t="s">
        <v>843</v>
      </c>
      <c r="B33" s="25" t="s">
        <v>844</v>
      </c>
    </row>
    <row r="34" ht="12.75" customHeight="1">
      <c r="A34" s="22" t="s">
        <v>845</v>
      </c>
      <c r="B34" s="26" t="s">
        <v>846</v>
      </c>
    </row>
    <row r="35" ht="12.75" customHeight="1">
      <c r="A35" s="24" t="s">
        <v>847</v>
      </c>
      <c r="B35" s="25" t="s">
        <v>848</v>
      </c>
    </row>
    <row r="36" ht="12.75" customHeight="1">
      <c r="A36" s="22" t="s">
        <v>849</v>
      </c>
      <c r="B36" s="26" t="s">
        <v>850</v>
      </c>
    </row>
    <row r="37" ht="12.75" customHeight="1">
      <c r="A37" s="24" t="s">
        <v>851</v>
      </c>
      <c r="B37" s="25" t="s">
        <v>852</v>
      </c>
    </row>
    <row r="38" ht="12.75" customHeight="1">
      <c r="A38" s="22" t="s">
        <v>853</v>
      </c>
      <c r="B38" s="26" t="s">
        <v>854</v>
      </c>
    </row>
    <row r="39" ht="12.75" customHeight="1">
      <c r="A39" s="24" t="s">
        <v>855</v>
      </c>
      <c r="B39" s="25" t="s">
        <v>856</v>
      </c>
    </row>
    <row r="40" ht="12.75" customHeight="1">
      <c r="A40" s="22" t="s">
        <v>857</v>
      </c>
      <c r="B40" s="26" t="s">
        <v>858</v>
      </c>
    </row>
    <row r="41" ht="12.75" customHeight="1">
      <c r="A41" s="24" t="s">
        <v>859</v>
      </c>
      <c r="B41" s="25" t="s">
        <v>860</v>
      </c>
    </row>
    <row r="42" ht="12.75" customHeight="1">
      <c r="A42" s="22" t="s">
        <v>861</v>
      </c>
      <c r="B42" s="26" t="s">
        <v>862</v>
      </c>
    </row>
    <row r="43" ht="12.75" customHeight="1">
      <c r="A43" s="24" t="s">
        <v>863</v>
      </c>
      <c r="B43" s="25" t="s">
        <v>864</v>
      </c>
    </row>
    <row r="44" ht="12.75" customHeight="1">
      <c r="A44" s="22" t="s">
        <v>865</v>
      </c>
      <c r="B44" s="26" t="s">
        <v>866</v>
      </c>
    </row>
    <row r="45" ht="12.75" customHeight="1">
      <c r="A45" s="24" t="s">
        <v>867</v>
      </c>
      <c r="B45" s="25" t="s">
        <v>868</v>
      </c>
    </row>
    <row r="46" ht="12.75" customHeight="1">
      <c r="A46" s="22" t="s">
        <v>869</v>
      </c>
      <c r="B46" s="26" t="s">
        <v>870</v>
      </c>
    </row>
    <row r="47" ht="12.75" customHeight="1">
      <c r="A47" s="24" t="s">
        <v>871</v>
      </c>
      <c r="B47" s="25" t="s">
        <v>872</v>
      </c>
    </row>
    <row r="48" ht="12.75" customHeight="1">
      <c r="A48" s="22" t="s">
        <v>873</v>
      </c>
      <c r="B48" s="26" t="s">
        <v>874</v>
      </c>
    </row>
    <row r="49" ht="12.75" customHeight="1">
      <c r="A49" s="24" t="s">
        <v>875</v>
      </c>
      <c r="B49" s="25" t="s">
        <v>876</v>
      </c>
    </row>
    <row r="50" ht="12.75" customHeight="1">
      <c r="A50" s="22" t="s">
        <v>877</v>
      </c>
      <c r="B50" s="26" t="s">
        <v>878</v>
      </c>
    </row>
    <row r="51" ht="12.75" customHeight="1">
      <c r="A51" s="24" t="s">
        <v>879</v>
      </c>
      <c r="B51" s="25" t="s">
        <v>880</v>
      </c>
    </row>
    <row r="52" ht="12.75" customHeight="1">
      <c r="A52" s="22" t="s">
        <v>881</v>
      </c>
      <c r="B52" s="26" t="s">
        <v>882</v>
      </c>
    </row>
    <row r="53" ht="12.75" customHeight="1">
      <c r="A53" s="24" t="s">
        <v>883</v>
      </c>
      <c r="B53" s="25" t="s">
        <v>884</v>
      </c>
    </row>
    <row r="54" ht="12.75" customHeight="1">
      <c r="A54" s="22" t="s">
        <v>885</v>
      </c>
      <c r="B54" s="26" t="s">
        <v>886</v>
      </c>
    </row>
    <row r="55" ht="12.75" customHeight="1">
      <c r="A55" s="24" t="s">
        <v>887</v>
      </c>
      <c r="B55" s="25" t="s">
        <v>888</v>
      </c>
    </row>
    <row r="56" ht="12.75" customHeight="1">
      <c r="A56" s="22" t="s">
        <v>889</v>
      </c>
      <c r="B56" s="26" t="s">
        <v>890</v>
      </c>
    </row>
    <row r="57" ht="12.75" customHeight="1">
      <c r="A57" s="24" t="s">
        <v>891</v>
      </c>
      <c r="B57" s="25" t="s">
        <v>892</v>
      </c>
    </row>
    <row r="58" ht="12.75" customHeight="1">
      <c r="A58" s="22" t="s">
        <v>893</v>
      </c>
      <c r="B58" s="26" t="s">
        <v>894</v>
      </c>
    </row>
    <row r="59" ht="12.75" customHeight="1">
      <c r="A59" s="22" t="s">
        <v>895</v>
      </c>
      <c r="B59" s="26" t="s">
        <v>896</v>
      </c>
    </row>
    <row r="60" ht="12.75" customHeight="1">
      <c r="A60" s="24" t="s">
        <v>897</v>
      </c>
      <c r="B60" s="25" t="s">
        <v>898</v>
      </c>
    </row>
    <row r="61" ht="114.75" customHeight="1">
      <c r="A61" s="27" t="s">
        <v>899</v>
      </c>
      <c r="B61" s="31" t="s">
        <v>900</v>
      </c>
    </row>
    <row r="62" ht="12.75" customHeight="1">
      <c r="A62" s="29"/>
      <c r="B62" s="32"/>
    </row>
    <row r="63" ht="12.75" customHeight="1">
      <c r="A63" s="24" t="s">
        <v>901</v>
      </c>
      <c r="B63" s="25" t="s">
        <v>902</v>
      </c>
    </row>
    <row r="64" ht="12.75" customHeight="1">
      <c r="A64" s="22" t="s">
        <v>903</v>
      </c>
      <c r="B64" s="26" t="s">
        <v>904</v>
      </c>
    </row>
    <row r="65" ht="12.75" customHeight="1">
      <c r="A65" s="24" t="s">
        <v>905</v>
      </c>
      <c r="B65" s="25" t="s">
        <v>906</v>
      </c>
    </row>
    <row r="66" ht="12.75" customHeight="1">
      <c r="A66" s="22" t="s">
        <v>907</v>
      </c>
      <c r="B66" s="26" t="s">
        <v>908</v>
      </c>
    </row>
    <row r="67" ht="12.75" customHeight="1">
      <c r="A67" s="24" t="s">
        <v>909</v>
      </c>
      <c r="B67" s="25" t="s">
        <v>910</v>
      </c>
    </row>
    <row r="68" ht="12.75" customHeight="1">
      <c r="A68" s="22" t="s">
        <v>911</v>
      </c>
      <c r="B68" s="26" t="s">
        <v>912</v>
      </c>
    </row>
    <row r="69" ht="12.75" customHeight="1">
      <c r="A69" s="24" t="s">
        <v>913</v>
      </c>
      <c r="B69" s="25" t="s">
        <v>914</v>
      </c>
    </row>
    <row r="70" ht="12.75" customHeight="1">
      <c r="A70" s="22" t="s">
        <v>915</v>
      </c>
      <c r="B70" s="26" t="s">
        <v>916</v>
      </c>
    </row>
    <row r="71" ht="12.75" customHeight="1">
      <c r="A71" s="24" t="s">
        <v>917</v>
      </c>
      <c r="B71" s="25" t="s">
        <v>918</v>
      </c>
    </row>
    <row r="72" ht="12.75" customHeight="1">
      <c r="A72" s="27" t="s">
        <v>919</v>
      </c>
      <c r="B72" s="26" t="s">
        <v>920</v>
      </c>
    </row>
    <row r="73" ht="12.75" customHeight="1">
      <c r="A73" s="33"/>
      <c r="B73" s="34" t="s">
        <v>921</v>
      </c>
    </row>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7">
    <mergeCell ref="A6:A8"/>
    <mergeCell ref="A9:A11"/>
    <mergeCell ref="A12:A15"/>
    <mergeCell ref="A17:A18"/>
    <mergeCell ref="A61:A62"/>
    <mergeCell ref="B61:B62"/>
    <mergeCell ref="A72:A73"/>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2023-12-03T21:07:04Z</dcterms:created>
</cp:coreProperties>
</file>